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5294 СМ-1 ЛС-1" sheetId="7" r:id="rId1"/>
    <sheet name="Таблица 1" sheetId="3" r:id="rId2"/>
    <sheet name="Таблица 2" sheetId="5" r:id="rId3"/>
  </sheets>
  <definedNames>
    <definedName name="Constr" localSheetId="0">'5294 СМ-1 ЛС-1'!$A$7</definedName>
    <definedName name="FOT" localSheetId="0">'5294 СМ-1 ЛС-1'!$D$17</definedName>
    <definedName name="Ind" localSheetId="0">'5294 СМ-1 ЛС-1'!$H$9</definedName>
    <definedName name="Obj" localSheetId="0">'5294 СМ-1 ЛС-1'!$E$12</definedName>
    <definedName name="Obosn" localSheetId="0">'5294 СМ-1 ЛС-1'!$D$15</definedName>
    <definedName name="SmPr" localSheetId="0">'5294 СМ-1 ЛС-1'!$D$16</definedName>
    <definedName name="_xlnm.Print_Titles" localSheetId="0">'5294 СМ-1 ЛС-1'!$25:$25</definedName>
  </definedNames>
  <calcPr calcId="125725" refMode="R1C1"/>
</workbook>
</file>

<file path=xl/calcChain.xml><?xml version="1.0" encoding="utf-8"?>
<calcChain xmlns="http://schemas.openxmlformats.org/spreadsheetml/2006/main">
  <c r="C13" i="3"/>
  <c r="C12"/>
  <c r="C11"/>
  <c r="D11"/>
  <c r="E11"/>
  <c r="H10"/>
  <c r="N10"/>
  <c r="E10"/>
  <c r="D9" i="5" l="1"/>
  <c r="A9"/>
  <c r="F10" i="3"/>
  <c r="G10" l="1"/>
  <c r="C10"/>
  <c r="B9" i="5"/>
  <c r="B10" s="1"/>
  <c r="B11" s="1"/>
  <c r="B12" s="1"/>
  <c r="I10" i="3" l="1"/>
  <c r="G11"/>
  <c r="F11"/>
  <c r="J10"/>
  <c r="H11"/>
  <c r="K10" l="1"/>
  <c r="I11"/>
  <c r="J11"/>
  <c r="L10"/>
  <c r="K11"/>
  <c r="N11"/>
  <c r="O10"/>
  <c r="L11" l="1"/>
  <c r="P10"/>
  <c r="P11" s="1"/>
  <c r="O11"/>
  <c r="O12" s="1"/>
  <c r="O13" s="1"/>
  <c r="M10"/>
  <c r="M11" s="1"/>
  <c r="C9" i="5" l="1"/>
  <c r="C10" s="1"/>
  <c r="C11" s="1"/>
  <c r="C12" s="1"/>
  <c r="P12" i="3" l="1"/>
  <c r="P13" s="1"/>
</calcChain>
</file>

<file path=xl/sharedStrings.xml><?xml version="1.0" encoding="utf-8"?>
<sst xmlns="http://schemas.openxmlformats.org/spreadsheetml/2006/main" count="348" uniqueCount="247">
  <si>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</si>
  <si>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</si>
  <si>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</si>
  <si>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</si>
  <si>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</si>
  <si>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</si>
  <si>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</si>
  <si>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</si>
  <si>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</si>
  <si>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</si>
  <si>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</si>
  <si>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</si>
  <si>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</si>
  <si>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</si>
  <si>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</si>
  <si>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</si>
  <si>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</si>
  <si>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</si>
  <si>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</si>
  <si>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</si>
  <si>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</si>
  <si>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</si>
  <si>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т</t>
  </si>
  <si>
    <t>шт.</t>
  </si>
  <si>
    <t>м3</t>
  </si>
  <si>
    <t>1000 м3 грунта</t>
  </si>
  <si>
    <t>1 тонна</t>
  </si>
  <si>
    <t>100 м2 окрашиваемой поверхности</t>
  </si>
  <si>
    <t>Накладные расходы</t>
  </si>
  <si>
    <t>Сметная прибыль</t>
  </si>
  <si>
    <t>100 м3 грунта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</si>
  <si>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</si>
  <si>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1 т</t>
  </si>
  <si>
    <t>100 м2 изолируемой поверхности</t>
  </si>
  <si>
    <t>1 м3</t>
  </si>
  <si>
    <t>Итого прямые затраты по смете в ценах 2001г.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</si>
  <si>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</si>
  <si>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</si>
  <si>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</si>
  <si>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</si>
  <si>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</si>
  <si>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</si>
  <si>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</si>
  <si>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</si>
  <si>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</si>
  <si>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</si>
  <si>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</si>
  <si>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</si>
  <si>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</si>
  <si>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>1 км трубопровода</t>
  </si>
  <si>
    <t>Наименование услуг и работ (затрат)</t>
  </si>
  <si>
    <t>№ локального сметного расчета</t>
  </si>
  <si>
    <t>Сметной стоимости в базе 2001 г</t>
  </si>
  <si>
    <t>Инженерное оборудование</t>
  </si>
  <si>
    <t>Строительно-монтажные работы в базе 2001 г</t>
  </si>
  <si>
    <t>Временные здания и сооружения 4,5%</t>
  </si>
  <si>
    <t>Строительно-монтажные работы в базе 2001 г с учетом временных зданий и сооружений</t>
  </si>
  <si>
    <t>Перевозка рабочих 2,5%</t>
  </si>
  <si>
    <t>Вахтовые затраты 10%</t>
  </si>
  <si>
    <t xml:space="preserve">Итого СМР </t>
  </si>
  <si>
    <t>Непредвиденные затраты 3%</t>
  </si>
  <si>
    <t xml:space="preserve">Всего сметная стоимость в базе 2001 г </t>
  </si>
  <si>
    <t>Сметная стоимость строительства в текущем уровне цен, пересчитанная на момент проведения процедуры закупки</t>
  </si>
  <si>
    <t>Начальная (максимальная)        цена</t>
  </si>
  <si>
    <t>Итого:</t>
  </si>
  <si>
    <t>НДС 18%</t>
  </si>
  <si>
    <t>Всего:</t>
  </si>
  <si>
    <t>Таблица 2</t>
  </si>
  <si>
    <t>Сводный сметный расчет начальной (максимальной) цены</t>
  </si>
  <si>
    <t>руб</t>
  </si>
  <si>
    <t>Наименование глав ССР, объектных сметных расчетов, локальных сметных расчетов; видов прочих работ</t>
  </si>
  <si>
    <r>
      <t xml:space="preserve">Сметная стоимость в базисных ценах  2001 г </t>
    </r>
    <r>
      <rPr>
        <u/>
        <sz val="10"/>
        <rFont val="Arial Cyr"/>
        <charset val="204"/>
      </rPr>
      <t xml:space="preserve"> </t>
    </r>
  </si>
  <si>
    <t>Текущая сметная стоимость на момент определения начальной (максимальной) цены</t>
  </si>
  <si>
    <t>№ обосновывающего расчета</t>
  </si>
  <si>
    <t>Приложение №1 к Методике</t>
  </si>
  <si>
    <t>Таблица 1</t>
  </si>
  <si>
    <t>Определение начальной (максимальной) цены договора генерального подряда</t>
  </si>
  <si>
    <r>
      <t xml:space="preserve">(подряда) на период строительства </t>
    </r>
    <r>
      <rPr>
        <u/>
        <sz val="12"/>
        <rFont val="Times New Roman"/>
        <family val="1"/>
        <charset val="204"/>
      </rPr>
      <t>2012г</t>
    </r>
  </si>
  <si>
    <t>руб.</t>
  </si>
  <si>
    <t>" _____ " ________________ 2012 г.</t>
  </si>
  <si>
    <t>"____" ______________2012 г.</t>
  </si>
  <si>
    <t>ОАО "ППГХО" Рудник №8</t>
  </si>
  <si>
    <t>Основание: 5294-АД л.6</t>
  </si>
  <si>
    <t>___________________________2268,837</t>
  </si>
  <si>
    <t>___________________________144,719</t>
  </si>
  <si>
    <t>_______________________________________________________________________________________________4320,55</t>
  </si>
  <si>
    <t>Составлен(а) в текущих (прогнозных) ценах по состоянию на ______________2001г.</t>
  </si>
  <si>
    <t>Обосно-
вание</t>
  </si>
  <si>
    <t xml:space="preserve">                           Раздел 1. Земляные работы</t>
  </si>
  <si>
    <r>
      <t>ФЕР01-01-031-02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</si>
  <si>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Срезка растительного слоя толщ.30см с перемещением в кагаты на 50м бульдозером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</si>
  <si>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2,268</t>
    </r>
    <r>
      <rPr>
        <i/>
        <sz val="6"/>
        <rFont val="Arial"/>
        <family val="2"/>
        <charset val="204"/>
      </rPr>
      <t xml:space="preserve">
2268/1000</t>
    </r>
  </si>
  <si>
    <r>
      <t>ФЕР01-01-031-10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</si>
  <si>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При перемещении грунта на каждые последующие 10 м добавлять: к расценке 01-01-031-02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ПЗ=4 (ОЗП=4; ЭМ=4 к расх.; ЗПМ=4; МАТ=4 к расх.; ТЗ=4; ТЗМ=4)</t>
    </r>
  </si>
  <si>
    <r>
      <t>ФЕР01-01-031-03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</si>
  <si>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выемки с перемещением до 10 м (требуется 50м) в насыпь бульдозерами мощностью: 96 кВт (130 л.с.), группа грунтов 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</si>
  <si>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4,45</t>
    </r>
    <r>
      <rPr>
        <i/>
        <sz val="6"/>
        <rFont val="Arial"/>
        <family val="2"/>
        <charset val="204"/>
      </rPr>
      <t xml:space="preserve">
4450/1000</t>
    </r>
  </si>
  <si>
    <r>
      <t>ФЕР01-01-031-11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</si>
  <si>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При перемещении грунта на каждые последующие 10 м добавлять: к расценке 01-01-031-03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ПЗ=4 (ОЗП=4; ЭМ=4 к расх.; ЗПМ=4; МАТ=4 к расх.; ТЗ=4; ТЗМ=4)</t>
    </r>
  </si>
  <si>
    <r>
      <t>ФЕР01-01-046-03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</si>
  <si>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дорожных насыпей из грунта выемки бульдозерами с перемещением грунта до 20 м,(требуется 50м) группа грунтов: 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</si>
  <si>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ФЕР01-01-046-05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</si>
  <si>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При перемещении на каждые последующие 10 м добавлять: к расценкам 01-01-046-02, 01-01-046-03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ПЗ=3 (ОЗП=3; ЭМ=3 к расх.; ЗПМ=3; МАТ=3 к расх.; ТЗ=3; ТЗМ=3)</t>
    </r>
  </si>
  <si>
    <r>
      <t>ФЕР01-01-013-16
Изм. Пр. Минрегиона №81 от 27.02.10</t>
    </r>
    <r>
      <rPr>
        <i/>
        <sz val="9"/>
        <rFont val="Arial"/>
        <family val="2"/>
        <charset val="204"/>
      </rPr>
      <t xml:space="preserve">
Тех. ч. к ФЕР п.2.12; доп. в.2 п. 1.12</t>
    </r>
  </si>
  <si>
    <r>
      <t>Погрузка скального грунта  на автомобили-самосвалы экскаваторами с ковшом вместимостью: 0,5 (0,5-0,63) м3, группа грунтов 4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</si>
  <si>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43,969</t>
    </r>
    <r>
      <rPr>
        <i/>
        <sz val="6"/>
        <rFont val="Arial"/>
        <family val="2"/>
        <charset val="204"/>
      </rPr>
      <t xml:space="preserve">
окр(39063*1,005*1,12/1000;3)</t>
    </r>
  </si>
  <si>
    <t>ФСЦП310-3001-4</t>
  </si>
  <si>
    <r>
      <t>Перевозка грузов автомобилями-самосвалами грузоподъемностью 10 т работающих вне карьера: расстояние перевозки 1 км; нормативное время пробега 0,263 час; класс груза 4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</si>
  <si>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87938</t>
    </r>
    <r>
      <rPr>
        <i/>
        <sz val="6"/>
        <rFont val="Arial"/>
        <family val="2"/>
        <charset val="204"/>
      </rPr>
      <t xml:space="preserve">
43969*2,0</t>
    </r>
  </si>
  <si>
    <r>
      <t>ФЕР01-01-031-04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</si>
  <si>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насыпи из скального грунта с перемещением до 10 м  (требуется 50м) бульдозерами мощностью: 96 кВт (130 л.с.), группа грунтов 4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</si>
  <si>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39,063</t>
    </r>
    <r>
      <rPr>
        <i/>
        <sz val="6"/>
        <rFont val="Arial"/>
        <family val="2"/>
        <charset val="204"/>
      </rPr>
      <t xml:space="preserve">
39063/1000</t>
    </r>
  </si>
  <si>
    <r>
      <t>ФЕР01-01-031-12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</si>
  <si>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При перемещении грунта на каждые последующие 10 м добавлять: к расценке 01-01-031-04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ПЗ=4 (ОЗП=4; ЭМ=4 к расх.; ЗПМ=4; МАТ=4 к расх.; ТЗ=4; ТЗМ=4)</t>
    </r>
  </si>
  <si>
    <r>
      <t>ФЕР01-02-002-03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</si>
  <si>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Уплотнение грунта прицепными кулачковыми катками 8 т на первый проход по одному следу при толщине слоя: 20 см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</si>
  <si>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1000 м3 уплотненного грунта</t>
  </si>
  <si>
    <r>
      <t>43,513</t>
    </r>
    <r>
      <rPr>
        <i/>
        <sz val="6"/>
        <rFont val="Arial"/>
        <family val="2"/>
        <charset val="204"/>
      </rPr>
      <t xml:space="preserve">
43513/1000</t>
    </r>
  </si>
  <si>
    <r>
      <t>ФЕР01-02-002-06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</si>
  <si>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На каждый последующий проход по одному следу добавлять: к расценке 01-02-002-03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ПЗ=7 (ОЗП=7; ЭМ=7 к расх.; ЗПМ=7; МАТ=7 к расх.; ТЗ=7; ТЗМ=7)</t>
    </r>
  </si>
  <si>
    <r>
      <t>ФЕР01-02-027-13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</si>
  <si>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Планировка откосов и полотна: насыпей механизированным способом, группа грунтов 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</si>
  <si>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1000 м2 спланированной площади</t>
  </si>
  <si>
    <r>
      <t>15,25</t>
    </r>
    <r>
      <rPr>
        <i/>
        <sz val="6"/>
        <rFont val="Arial"/>
        <family val="2"/>
        <charset val="204"/>
      </rPr>
      <t xml:space="preserve">
15250/1000</t>
    </r>
  </si>
  <si>
    <r>
      <t>ФЕР01-02-027-10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</si>
  <si>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Планировка откосов и полотна: выемок механизированным способом, группа грунтов 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</si>
  <si>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7,5</t>
    </r>
    <r>
      <rPr>
        <i/>
        <sz val="6"/>
        <rFont val="Arial"/>
        <family val="2"/>
        <charset val="204"/>
      </rPr>
      <t xml:space="preserve">
7500/1000</t>
    </r>
  </si>
  <si>
    <r>
      <t>ФЕР01-01-048-03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</si>
  <si>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Разработка продольных водоотводных кюветов, группа грунтов: 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</si>
  <si>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0,1</t>
    </r>
    <r>
      <rPr>
        <i/>
        <sz val="6"/>
        <rFont val="Arial"/>
        <family val="2"/>
        <charset val="204"/>
      </rPr>
      <t xml:space="preserve">
100/1000</t>
    </r>
  </si>
  <si>
    <r>
      <t>Планировка дна и откосов кюветов механизированным способом, группа грунтов 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</si>
  <si>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0,28</t>
    </r>
    <r>
      <rPr>
        <i/>
        <sz val="6"/>
        <rFont val="Arial"/>
        <family val="2"/>
        <charset val="204"/>
      </rPr>
      <t xml:space="preserve">
280/1000</t>
    </r>
  </si>
  <si>
    <r>
      <t>ФЕР01-02-044-01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</si>
  <si>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Укрепление дна кюветов каменной наброской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</si>
  <si>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100 м3 камня в деле</t>
  </si>
  <si>
    <r>
      <t>0,04</t>
    </r>
    <r>
      <rPr>
        <i/>
        <sz val="6"/>
        <rFont val="Arial"/>
        <family val="2"/>
        <charset val="204"/>
      </rPr>
      <t xml:space="preserve">
4/100</t>
    </r>
  </si>
  <si>
    <t xml:space="preserve">                           Раздел 2. Дорожное покрытие</t>
  </si>
  <si>
    <t xml:space="preserve">                           Тип 1</t>
  </si>
  <si>
    <r>
      <t>ФЕР27-04-001-02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</si>
  <si>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подстилающих и выравнивающих слоев оснований: из песчано-гравийной смеси толщ.0,25м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</si>
  <si>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100 м3 материала основания (в плотном теле)</t>
  </si>
  <si>
    <r>
      <t>ФССЦ-408-0200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</si>
  <si>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ФЕР27-04-001-04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</si>
  <si>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подстилающих и выравнивающих слоев оснований: из щебня толщ. 0,14м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</si>
  <si>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ФССЦ-408-0239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</si>
  <si>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Щебень марки 800 фракция 20-40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</si>
  <si>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ФЕР27-04-001-01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</si>
  <si>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подстилающих и выравнивающих слоев оснований: из песка пропитанного битумом толщ.0,03м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</si>
  <si>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ФССЦ-408-0124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</si>
  <si>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Песок природный для строительных: работ мелкий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</si>
  <si>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ФЕР27-06-026-01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</si>
  <si>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Розлив вяжущих материалов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</si>
  <si>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ФЕР27-06-002-17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</si>
  <si>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нижнего слоя армированного цементобетонного покрытия  средствами малой механизации, толщина слоя 20 см (требуется 30см), бетон кл. В20  F100</t>
    </r>
    <r>
      <rPr>
        <i/>
        <sz val="7"/>
        <rFont val="Arial"/>
        <family val="2"/>
        <charset val="204"/>
      </rPr>
      <t xml:space="preserve">
161 757,26 = 211 270,10 + 204 x (635,29 - 878,00)
Территориальная поправка к базе 2001г ОЗП=0,898; ЭМ=1,114; ЗПМ=0,898; МАТ=1,201</t>
    </r>
  </si>
  <si>
    <t>1000 м2 покрытия</t>
  </si>
  <si>
    <r>
      <t>ФЕР27-06-002-18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</si>
  <si>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На каждый 1 см изменения толщины слоя добавлять к расценке 27-06-002-17</t>
    </r>
    <r>
      <rPr>
        <i/>
        <sz val="7"/>
        <rFont val="Arial"/>
        <family val="2"/>
        <charset val="204"/>
      </rPr>
      <t xml:space="preserve">
7 584,89 = 10 060,53 + 10,2 x (635,29 - 878,00)
Территориальная поправка к базе 2001г ОЗП=0,898; ЭМ=1,114; ЗПМ=0,898; МАТ=1,201
КОЭФ. К ПОЗИЦИИ:
ПЗ=10 (ОЗП=10; ЭМ=10 к расх.; ЗПМ=10; МАТ=10 к расх.; ТЗ=10; ТЗМ=10)</t>
    </r>
  </si>
  <si>
    <r>
      <t>Устройство верхнего слоя армированного цементобетонного покрытия толщ. 0,07м средствами малой механизации, бетон кл. В30 F200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</si>
  <si>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На каждый 1 см изменения толщины слоя  исключить из расценки 27-06-002-17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ПЗ=13 (ОЗП=13; ЭМ=13 к расх.; ЗПМ=13; МАТ=13 к расх.; ТЗ=13; ТЗМ=13)</t>
    </r>
  </si>
  <si>
    <r>
      <t>ФЕР27-06-009-01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</si>
  <si>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Укладка металлической сетки в цементобетонное дорожное покрытие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</si>
  <si>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ФССЦ-204-0021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</si>
  <si>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Горячекатаная арматурная сталь периодического профиля класса: А-III, диаметром 10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</si>
  <si>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ФССЦ-204-0036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</si>
  <si>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Надбавки к ценам заготовок за сборку и сварку каркасов и сеток: плоских, диаметром 10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</si>
  <si>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 xml:space="preserve">                           Тип 2</t>
  </si>
  <si>
    <r>
      <t>Устройство подстилающих и выравнивающих слоев оснований: из песчано-гравийной смеси толщ.0,37м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</si>
  <si>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Устройство нижнего слоя армированного цементобетонного покрытия  средствами малой механизации, толщина слоя 20 см (требуется 18см), бетон кл. В20  F100</t>
    </r>
    <r>
      <rPr>
        <i/>
        <sz val="7"/>
        <rFont val="Arial"/>
        <family val="2"/>
        <charset val="204"/>
      </rPr>
      <t xml:space="preserve">
161 757,26 = 211 270,10 + 204 x (635,29 - 878,00)
Территориальная поправка к базе 2001г ОЗП=0,898; ЭМ=1,114; ЗПМ=0,898; МАТ=1,201</t>
    </r>
  </si>
  <si>
    <r>
      <t>На каждый 1 см изменения толщины слоя  исключить из расценки 27-06-002-17</t>
    </r>
    <r>
      <rPr>
        <i/>
        <sz val="7"/>
        <rFont val="Arial"/>
        <family val="2"/>
        <charset val="204"/>
      </rPr>
      <t xml:space="preserve">
7 584,89 = 10 060,53 + 10,2 x (635,29 - 878,00)
Территориальная поправка к базе 2001г ОЗП=0,898; ЭМ=1,114; ЗПМ=0,898; МАТ=1,201
КОЭФ. К ПОЗИЦИИ:
ПЗ=2 (ОЗП=2; ЭМ=2 к расх.; ЗПМ=2; МАТ=2 к расх.; ТЗ=2; ТЗМ=2)</t>
    </r>
  </si>
  <si>
    <t xml:space="preserve">                           Тип 3</t>
  </si>
  <si>
    <t xml:space="preserve">                           Материалы для деформационного шва в покрытиях тип 1, тип 2</t>
  </si>
  <si>
    <t xml:space="preserve">                           Раздел 3. Обочина</t>
  </si>
  <si>
    <t xml:space="preserve">                           Раздел 4. Примыкание покрытия к обочине</t>
  </si>
  <si>
    <t xml:space="preserve">                           Раздел 5. Водопропускная труба отв. 4х1,0м</t>
  </si>
  <si>
    <r>
      <t>ФЕР30-08-008-06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</si>
  <si>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Демонтаж оголовка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1.30.53.ОП При демонтаже сборных железобетонных, бетонных и деревянных конструкций  ОЗП=0,8; ЭМ=0,8 к расх.; ЗПМ=0,8; МАТ=0 к расх.; ТЗ=0,8; ТЗМ=0,8</t>
    </r>
  </si>
  <si>
    <r>
      <t>ФЕР01-01-018-03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</si>
  <si>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Разработка грунта с погрузкой на автомобили-самосвалы в котлованах объемом до 500 м3 экскаваторами с ковшом вместимостью 0,4 (0,35-0,45) м3, группа грунтов: 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</si>
  <si>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0,352</t>
    </r>
    <r>
      <rPr>
        <i/>
        <sz val="6"/>
        <rFont val="Arial"/>
        <family val="2"/>
        <charset val="204"/>
      </rPr>
      <t xml:space="preserve">
352/1000</t>
    </r>
  </si>
  <si>
    <r>
      <t>ФЕР01-02-057-03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</si>
  <si>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В том числе, доработка грунта вручную, группа грунтов: 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</t>
    </r>
  </si>
  <si>
    <r>
      <t>0,1</t>
    </r>
    <r>
      <rPr>
        <i/>
        <sz val="6"/>
        <rFont val="Arial"/>
        <family val="2"/>
        <charset val="204"/>
      </rPr>
      <t xml:space="preserve">
10/100</t>
    </r>
  </si>
  <si>
    <t>ФСЦП310-3001-1</t>
  </si>
  <si>
    <r>
      <t>Перевозка грузов автомобилями-самосвалами грузоподъемностью 10 т работающих вне карьера: расстояние перевозки 1 км; нормативное время пробега 0,263 час; класс груза 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</si>
  <si>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Устройство подстилающих и выравнивающих слоев оснований: из песчано-гравийной смеси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</si>
  <si>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2,2</t>
    </r>
    <r>
      <rPr>
        <i/>
        <sz val="6"/>
        <rFont val="Arial"/>
        <family val="2"/>
        <charset val="204"/>
      </rPr>
      <t xml:space="preserve">
220/100</t>
    </r>
  </si>
  <si>
    <r>
      <t>268,4</t>
    </r>
    <r>
      <rPr>
        <i/>
        <sz val="6"/>
        <rFont val="Arial"/>
        <family val="2"/>
        <charset val="204"/>
      </rPr>
      <t xml:space="preserve">
220*1,22</t>
    </r>
  </si>
  <si>
    <r>
      <t>ФЕР22-01-011-16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</si>
  <si>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Укладка стальных водопроводных труб с гидравлическим испытанием диаметром: 1000 мм (1020х10)</t>
    </r>
    <r>
      <rPr>
        <i/>
        <sz val="7"/>
        <rFont val="Arial"/>
        <family val="2"/>
        <charset val="204"/>
      </rPr>
      <t xml:space="preserve">
2 040 580,94 = 2 319 708,54 + 1004 x (1 898,40 - 2 172,60) - 1570 x 2,44
Территориальная поправка к базе 2001г ОЗП=0,898; ЭМ=1,114; ЗПМ=0,898; МАТ=1,201</t>
    </r>
  </si>
  <si>
    <r>
      <t>0,0698</t>
    </r>
    <r>
      <rPr>
        <i/>
        <sz val="6"/>
        <rFont val="Arial"/>
        <family val="2"/>
        <charset val="204"/>
      </rPr>
      <t xml:space="preserve">
34,9*2/1000</t>
    </r>
  </si>
  <si>
    <r>
      <t>Устройство входного оголовка, бетон кл. В20, F100, W4</t>
    </r>
    <r>
      <rPr>
        <i/>
        <sz val="7"/>
        <rFont val="Arial"/>
        <family val="2"/>
        <charset val="204"/>
      </rPr>
      <t xml:space="preserve">
2 175,20 = 2 222,89 + 1,04 x (709,00 - 754,86)
Территориальная поправка к базе 2001г ОЗП=0,898; ЭМ=1,114; ЗПМ=0,898; МАТ=1,201</t>
    </r>
  </si>
  <si>
    <r>
      <t>ФССЦ-401-0207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</si>
  <si>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Бетон гидротехнический, класс: В20 (М250) (поправка на водонепроницаемость)</t>
    </r>
    <r>
      <rPr>
        <i/>
        <sz val="7"/>
        <rFont val="Arial"/>
        <family val="2"/>
        <charset val="204"/>
      </rPr>
      <t xml:space="preserve">
КОЭФ. К ПОЗИЦИИ:
МАТ=0,01 к расх.</t>
    </r>
  </si>
  <si>
    <r>
      <t>18,72</t>
    </r>
    <r>
      <rPr>
        <i/>
        <sz val="6"/>
        <rFont val="Arial"/>
        <family val="2"/>
        <charset val="204"/>
      </rPr>
      <t xml:space="preserve">
18*1,04</t>
    </r>
  </si>
  <si>
    <r>
      <t>ФССЦ-204-0001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</si>
  <si>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Горячекатаная арматурная сталь гладкая класса А-I, диаметром: 6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</si>
  <si>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ФССЦ-204-0006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</si>
  <si>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Горячекатаная арматурная сталь гладкая класса А-I, диаметром: 16-18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</si>
  <si>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ФССЦ-204-0024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</si>
  <si>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Горячекатаная арматурная сталь периодического профиля класса: А-III, диаметром 16-18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</si>
  <si>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ФССЦ-204-0034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</si>
  <si>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Надбавки к ценам заготовок за сборку и сварку каркасов и сеток: плоских, диаметром 5-6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</si>
  <si>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ФССЦ-204-0035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</si>
  <si>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Надбавки к ценам заготовок за сборку и сварку каркасов и сеток: плоских, диаметром 8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</si>
  <si>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ФССЦ-204-0039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</si>
  <si>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Надбавки к ценам заготовок за сборку и сварку каркасов и сеток: плоских, диаметром 16-18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</si>
  <si>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ФССЦ-204-0047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</si>
  <si>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Надбавки к ценам заготовок за сборку и сварку каркасов и сеток: пространственных, диаметром 8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</si>
  <si>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ФССЦ-204-0051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</si>
  <si>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Надбавки к ценам заготовок за сборку и сварку каркасов и сеток: пространственных, диаметром 16-18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</si>
  <si>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ФЕР13-03-002-04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</si>
  <si>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Огрунтовка металлических поверхностей трубы за один раз: грунтовкой ГФ-021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</si>
  <si>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2,2356</t>
    </r>
    <r>
      <rPr>
        <i/>
        <sz val="6"/>
        <rFont val="Arial"/>
        <family val="2"/>
        <charset val="204"/>
      </rPr>
      <t xml:space="preserve">
223,56/100</t>
    </r>
  </si>
  <si>
    <r>
      <t>ФЕР13-03-004-20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</si>
  <si>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Окраска металлических огрунтованных поверхностей трубы эмалью ПФ-170 за 2 раза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</t>
    </r>
  </si>
  <si>
    <r>
      <t>ФЕР22-02-008-16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</si>
  <si>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Нанесение нормальной антикоррозионной изоляции из полимерных липких лент на стальные трубопроводы диаметром: 1000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</si>
  <si>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ФЕР08-01-003-07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</si>
  <si>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Гидроизоляция боковая обмазочная битумная в 2 слоя по выровненной поверхности ж/б оголовка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</si>
  <si>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0,68</t>
    </r>
    <r>
      <rPr>
        <i/>
        <sz val="6"/>
        <rFont val="Arial"/>
        <family val="2"/>
        <charset val="204"/>
      </rPr>
      <t xml:space="preserve">
68/100</t>
    </r>
  </si>
  <si>
    <r>
      <t>ФЕР01-02-043-01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</si>
  <si>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Мощение откосов насыпи: одиночное, толщина слоя камня 0,15 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</si>
  <si>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100 м2 мощения</t>
  </si>
  <si>
    <r>
      <t>1,34</t>
    </r>
    <r>
      <rPr>
        <i/>
        <sz val="6"/>
        <rFont val="Arial"/>
        <family val="2"/>
        <charset val="204"/>
      </rPr>
      <t xml:space="preserve">
134/100</t>
    </r>
  </si>
  <si>
    <r>
      <t>ФЕР27-09-004-01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</si>
  <si>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столбиков сигнальных железобетонных  Ст1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</si>
  <si>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100 шт.</t>
  </si>
  <si>
    <r>
      <t>0,02</t>
    </r>
    <r>
      <rPr>
        <i/>
        <sz val="6"/>
        <rFont val="Arial"/>
        <family val="2"/>
        <charset val="204"/>
      </rPr>
      <t xml:space="preserve">
2/100</t>
    </r>
  </si>
  <si>
    <r>
      <t>ФССЦ-403-1642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</si>
  <si>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Столбики сигнальные железобетонные СТ-1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</si>
  <si>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</si>
  <si>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</si>
  <si>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автомобильным 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</si>
  <si>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</si>
  <si>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</si>
  <si>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Мосты и трубы</t>
  </si>
  <si>
    <t xml:space="preserve">  Земляные работы, выполняемые ручным способом</t>
  </si>
  <si>
    <t xml:space="preserve">  Наружные сети водопровода, канализации, теплоснабжения, газопровода</t>
  </si>
  <si>
    <t xml:space="preserve">  Защита строительных конструкций и оборудования от коррозии</t>
  </si>
  <si>
    <t xml:space="preserve">  Конструкции из кирпича и блоков</t>
  </si>
  <si>
    <t xml:space="preserve">Покрытие автомобильной дороги, Автомобильная дорога ствол 14РЭШ- площадка шх. 11В, 15 В  </t>
  </si>
  <si>
    <t>СМР. Рудник 8. Автодорога к площадке шахты 14РЭШ от автодороги №2. 1 этап.</t>
  </si>
  <si>
    <t xml:space="preserve">ЛОКАЛЬНЫЙ СМЕТНЫЙ РАСЧЕТ № 5294 СМ-1 ЛС-1 (1 этап) </t>
  </si>
  <si>
    <t>Сметная стоимость в базовых ценах с зим. удорож. К=1,06615</t>
  </si>
  <si>
    <r>
      <t>Сметная стоимость строительства в текущем  уровне цен</t>
    </r>
    <r>
      <rPr>
        <u/>
        <sz val="10"/>
        <rFont val="Times New Roman"/>
        <family val="1"/>
        <charset val="204"/>
      </rPr>
      <t xml:space="preserve"> II кв. 2012 г</t>
    </r>
    <r>
      <rPr>
        <sz val="10"/>
        <rFont val="Times New Roman"/>
        <family val="1"/>
        <charset val="204"/>
      </rPr>
      <t xml:space="preserve">  (по утверждению СЗ, ССР)</t>
    </r>
  </si>
  <si>
    <t>5294 СМ-1 ЛС-1 (1 этап)</t>
  </si>
  <si>
    <t>Покрытие автомобильной дороги, Автомобильная дорога ствол 14РЭШ - площадка шх. 11В, 15 В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</si>
</sst>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u/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6"/>
      <name val="Arial"/>
      <family val="2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9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0">
    <xf numFmtId="0" fontId="0" fillId="0" borderId="0" xfId="0"/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/>
    <xf numFmtId="49" fontId="10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0" fillId="0" borderId="0" xfId="0" applyAlignment="1">
      <alignment horizontal="right"/>
    </xf>
    <xf numFmtId="0" fontId="5" fillId="0" borderId="0" xfId="2"/>
    <xf numFmtId="43" fontId="5" fillId="0" borderId="0" xfId="8" applyFont="1" applyAlignment="1">
      <alignment horizontal="center" vertical="center"/>
    </xf>
    <xf numFmtId="0" fontId="2" fillId="0" borderId="0" xfId="5"/>
    <xf numFmtId="43" fontId="0" fillId="0" borderId="0" xfId="8" applyFont="1" applyAlignment="1">
      <alignment horizontal="center" vertical="center"/>
    </xf>
    <xf numFmtId="0" fontId="2" fillId="0" borderId="0" xfId="5" applyAlignment="1">
      <alignment horizontal="right"/>
    </xf>
    <xf numFmtId="0" fontId="2" fillId="0" borderId="1" xfId="5" applyBorder="1" applyAlignment="1">
      <alignment horizontal="center" vertical="center" wrapText="1"/>
    </xf>
    <xf numFmtId="43" fontId="2" fillId="0" borderId="1" xfId="8" applyFont="1" applyBorder="1" applyAlignment="1">
      <alignment horizontal="center" vertical="center" wrapText="1"/>
    </xf>
    <xf numFmtId="0" fontId="20" fillId="2" borderId="1" xfId="3" applyFont="1" applyFill="1" applyBorder="1" applyAlignment="1">
      <alignment horizontal="left" vertical="center" wrapText="1"/>
    </xf>
    <xf numFmtId="43" fontId="16" fillId="2" borderId="1" xfId="8" applyFont="1" applyFill="1" applyBorder="1" applyAlignment="1">
      <alignment horizontal="center" vertical="center" wrapText="1"/>
    </xf>
    <xf numFmtId="0" fontId="16" fillId="2" borderId="1" xfId="6" applyFont="1" applyFill="1" applyBorder="1" applyAlignment="1">
      <alignment horizontal="center" vertical="center" wrapText="1"/>
    </xf>
    <xf numFmtId="0" fontId="16" fillId="0" borderId="1" xfId="5" applyFont="1" applyBorder="1"/>
    <xf numFmtId="0" fontId="17" fillId="0" borderId="0" xfId="4" applyFont="1"/>
    <xf numFmtId="0" fontId="20" fillId="0" borderId="0" xfId="0" applyFont="1"/>
    <xf numFmtId="0" fontId="16" fillId="0" borderId="0" xfId="3" applyFont="1"/>
    <xf numFmtId="0" fontId="16" fillId="0" borderId="0" xfId="4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16" fillId="0" borderId="0" xfId="0" applyFont="1"/>
    <xf numFmtId="0" fontId="17" fillId="0" borderId="0" xfId="0" applyFont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164" fontId="16" fillId="0" borderId="0" xfId="9" applyNumberFormat="1" applyFont="1" applyAlignment="1">
      <alignment horizontal="center"/>
    </xf>
    <xf numFmtId="0" fontId="18" fillId="2" borderId="0" xfId="4" applyFont="1" applyFill="1" applyAlignment="1">
      <alignment horizontal="center"/>
    </xf>
    <xf numFmtId="0" fontId="17" fillId="0" borderId="0" xfId="4" applyFont="1" applyAlignment="1">
      <alignment horizontal="center"/>
    </xf>
    <xf numFmtId="0" fontId="15" fillId="0" borderId="0" xfId="5" applyFont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4" xfId="0" applyFont="1" applyBorder="1" applyAlignment="1">
      <alignment horizontal="right" vertical="top"/>
    </xf>
    <xf numFmtId="0" fontId="7" fillId="0" borderId="4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right" vertical="top"/>
    </xf>
    <xf numFmtId="0" fontId="5" fillId="0" borderId="4" xfId="0" applyFon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17" fillId="0" borderId="1" xfId="4" applyFont="1" applyBorder="1" applyAlignment="1">
      <alignment horizontal="center" vertical="center" wrapText="1"/>
    </xf>
    <xf numFmtId="0" fontId="17" fillId="0" borderId="1" xfId="7" applyFont="1" applyBorder="1" applyAlignment="1">
      <alignment horizontal="center" vertical="center" wrapText="1"/>
    </xf>
    <xf numFmtId="0" fontId="17" fillId="0" borderId="1" xfId="7" applyFont="1" applyFill="1" applyBorder="1" applyAlignment="1">
      <alignment horizontal="center" vertical="center" wrapText="1"/>
    </xf>
    <xf numFmtId="164" fontId="17" fillId="0" borderId="1" xfId="9" applyNumberFormat="1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20" fillId="2" borderId="3" xfId="3" applyFont="1" applyFill="1" applyBorder="1" applyAlignment="1">
      <alignment horizontal="left" vertical="center" wrapText="1"/>
    </xf>
    <xf numFmtId="4" fontId="16" fillId="2" borderId="3" xfId="9" applyNumberFormat="1" applyFont="1" applyFill="1" applyBorder="1" applyAlignment="1">
      <alignment horizontal="right" vertical="center" wrapText="1"/>
    </xf>
    <xf numFmtId="4" fontId="16" fillId="2" borderId="3" xfId="4" applyNumberFormat="1" applyFont="1" applyFill="1" applyBorder="1" applyAlignment="1">
      <alignment horizontal="right" vertical="center"/>
    </xf>
    <xf numFmtId="4" fontId="16" fillId="0" borderId="1" xfId="9" applyNumberFormat="1" applyFont="1" applyBorder="1" applyAlignment="1">
      <alignment horizontal="right" vertical="center"/>
    </xf>
    <xf numFmtId="0" fontId="16" fillId="0" borderId="1" xfId="4" applyFont="1" applyBorder="1"/>
    <xf numFmtId="4" fontId="16" fillId="2" borderId="3" xfId="9" applyNumberFormat="1" applyFont="1" applyFill="1" applyBorder="1" applyAlignment="1">
      <alignment horizontal="center" vertical="center" wrapText="1"/>
    </xf>
    <xf numFmtId="4" fontId="16" fillId="0" borderId="1" xfId="9" applyNumberFormat="1" applyFont="1" applyBorder="1" applyAlignment="1">
      <alignment vertical="center"/>
    </xf>
    <xf numFmtId="4" fontId="16" fillId="2" borderId="3" xfId="9" applyNumberFormat="1" applyFont="1" applyFill="1" applyBorder="1" applyAlignment="1">
      <alignment vertical="center" wrapText="1"/>
    </xf>
  </cellXfs>
  <cellStyles count="10">
    <cellStyle name="Обычный" xfId="0" builtinId="0"/>
    <cellStyle name="Обычный 11" xfId="1"/>
    <cellStyle name="Обычный 13" xfId="2"/>
    <cellStyle name="Обычный 2" xfId="3"/>
    <cellStyle name="Обычный 2 2 2" xfId="4"/>
    <cellStyle name="Обычный 2 2 3" xfId="5"/>
    <cellStyle name="Обычный 2 4" xfId="6"/>
    <cellStyle name="Обычный 3" xfId="7"/>
    <cellStyle name="Финансовый" xfId="8" builtinId="3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6"/>
  <sheetViews>
    <sheetView showGridLines="0" tabSelected="1" topLeftCell="A6" zoomScaleNormal="75" zoomScaleSheetLayoutView="75" workbookViewId="0">
      <selection activeCell="H10" sqref="H10"/>
    </sheetView>
  </sheetViews>
  <sheetFormatPr defaultRowHeight="12.75" outlineLevelRow="2"/>
  <cols>
    <col min="1" max="1" width="3.28515625" style="24" customWidth="1"/>
    <col min="2" max="2" width="12.140625" style="2" customWidth="1"/>
    <col min="3" max="3" width="34.28515625" style="21" customWidth="1"/>
    <col min="4" max="4" width="7.7109375" style="51" customWidth="1"/>
    <col min="5" max="5" width="16.42578125" style="2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>
      <c r="A1" s="1" t="s">
        <v>17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18</v>
      </c>
      <c r="O1" s="6"/>
      <c r="P1" s="6"/>
      <c r="Q1" s="6"/>
    </row>
    <row r="2" spans="1:18" hidden="1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>
      <c r="A4" s="10" t="s">
        <v>21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21</v>
      </c>
      <c r="O4" s="6"/>
      <c r="P4" s="6"/>
      <c r="Q4" s="6"/>
      <c r="R4" s="11"/>
    </row>
    <row r="5" spans="1:18" hidden="1" outlineLevel="1">
      <c r="A5" s="10" t="s">
        <v>79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80</v>
      </c>
      <c r="O5" s="6"/>
      <c r="P5" s="6"/>
      <c r="Q5" s="6"/>
    </row>
    <row r="6" spans="1:18" collapsed="1">
      <c r="A6" s="5"/>
      <c r="B6" s="10"/>
      <c r="C6" s="3"/>
      <c r="D6" s="4"/>
      <c r="E6" s="69" t="s">
        <v>81</v>
      </c>
      <c r="F6" s="69"/>
      <c r="G6" s="69"/>
      <c r="H6" s="69"/>
      <c r="I6" s="69"/>
      <c r="J6" s="69"/>
      <c r="K6" s="69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70"/>
      <c r="G7" s="70"/>
      <c r="H7" s="71" t="s">
        <v>0</v>
      </c>
      <c r="I7" s="71"/>
      <c r="J7" s="13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4" t="s">
        <v>242</v>
      </c>
      <c r="I9" s="14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1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5" t="s">
        <v>2</v>
      </c>
      <c r="D12" s="72" t="s">
        <v>240</v>
      </c>
      <c r="E12" s="16"/>
      <c r="F12" s="6"/>
      <c r="G12" s="6"/>
      <c r="H12" s="5"/>
      <c r="I12" s="6"/>
      <c r="J12" s="6"/>
      <c r="K12" s="73"/>
      <c r="L12" s="7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74"/>
      <c r="F13" s="70"/>
      <c r="G13" s="70"/>
      <c r="H13" s="71" t="s">
        <v>3</v>
      </c>
      <c r="I13" s="71"/>
      <c r="J13" s="70"/>
      <c r="K13" s="13"/>
      <c r="L13" s="6"/>
      <c r="M13" s="6"/>
      <c r="N13" s="6"/>
      <c r="O13" s="6"/>
      <c r="P13" s="6"/>
      <c r="Q13" s="6"/>
    </row>
    <row r="14" spans="1:18">
      <c r="A14" s="17"/>
      <c r="B14" s="18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16" t="s">
        <v>82</v>
      </c>
      <c r="E15" s="5"/>
      <c r="F15" s="6"/>
      <c r="G15" s="6"/>
      <c r="H15" s="6"/>
      <c r="I15" s="16"/>
      <c r="J15" s="16"/>
      <c r="K15" s="6"/>
      <c r="L15" s="6"/>
      <c r="M15" s="6"/>
      <c r="N15" s="6"/>
      <c r="O15" s="6"/>
      <c r="P15" s="6"/>
      <c r="Q15" s="6"/>
      <c r="R15" s="19"/>
    </row>
    <row r="16" spans="1:18">
      <c r="A16" s="5"/>
      <c r="B16" s="10"/>
      <c r="C16" s="3"/>
      <c r="D16" s="16" t="s">
        <v>48</v>
      </c>
      <c r="E16" s="5"/>
      <c r="F16" s="6"/>
      <c r="G16" s="6"/>
      <c r="H16" s="6"/>
      <c r="I16" s="16"/>
      <c r="J16" s="54" t="s">
        <v>83</v>
      </c>
      <c r="K16" s="55"/>
      <c r="L16" s="12" t="s">
        <v>44</v>
      </c>
      <c r="M16" s="6"/>
      <c r="N16" s="6"/>
      <c r="O16" s="6"/>
      <c r="P16" s="6"/>
      <c r="Q16" s="6"/>
    </row>
    <row r="17" spans="1:17">
      <c r="A17" s="5"/>
      <c r="B17" s="10"/>
      <c r="C17" s="3"/>
      <c r="D17" s="16" t="s">
        <v>45</v>
      </c>
      <c r="E17" s="5"/>
      <c r="F17" s="6"/>
      <c r="G17" s="6"/>
      <c r="H17" s="6"/>
      <c r="I17" s="16"/>
      <c r="J17" s="54" t="s">
        <v>84</v>
      </c>
      <c r="K17" s="55"/>
      <c r="L17" s="12" t="s">
        <v>44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16" t="s">
        <v>46</v>
      </c>
      <c r="E18" s="5"/>
      <c r="F18" s="6"/>
      <c r="G18" s="6"/>
      <c r="H18" s="6"/>
      <c r="I18" s="16"/>
      <c r="J18" s="54" t="s">
        <v>85</v>
      </c>
      <c r="K18" s="55"/>
      <c r="L18" s="12" t="s">
        <v>47</v>
      </c>
      <c r="M18" s="6"/>
      <c r="N18" s="6"/>
      <c r="O18" s="6"/>
      <c r="P18" s="6"/>
      <c r="Q18" s="6"/>
    </row>
    <row r="19" spans="1:17">
      <c r="A19" s="5"/>
      <c r="B19" s="10"/>
      <c r="C19" s="3"/>
      <c r="D19" s="25" t="s">
        <v>86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60" t="s">
        <v>4</v>
      </c>
      <c r="B22" s="63" t="s">
        <v>87</v>
      </c>
      <c r="C22" s="60" t="s">
        <v>5</v>
      </c>
      <c r="D22" s="60" t="s">
        <v>6</v>
      </c>
      <c r="E22" s="60" t="s">
        <v>7</v>
      </c>
      <c r="F22" s="60" t="s">
        <v>19</v>
      </c>
      <c r="G22" s="61"/>
      <c r="H22" s="61"/>
      <c r="I22" s="61"/>
      <c r="J22" s="60" t="s">
        <v>20</v>
      </c>
      <c r="K22" s="61"/>
      <c r="L22" s="61"/>
      <c r="M22" s="61"/>
      <c r="N22" s="60" t="s">
        <v>12</v>
      </c>
      <c r="O22" s="60" t="s">
        <v>14</v>
      </c>
      <c r="P22" s="60" t="s">
        <v>13</v>
      </c>
      <c r="Q22" s="60" t="s">
        <v>15</v>
      </c>
    </row>
    <row r="23" spans="1:17" ht="15.75" customHeight="1">
      <c r="A23" s="61"/>
      <c r="B23" s="64"/>
      <c r="C23" s="62"/>
      <c r="D23" s="60"/>
      <c r="E23" s="61"/>
      <c r="F23" s="60" t="s">
        <v>8</v>
      </c>
      <c r="G23" s="60" t="s">
        <v>10</v>
      </c>
      <c r="H23" s="61"/>
      <c r="I23" s="61"/>
      <c r="J23" s="60" t="s">
        <v>8</v>
      </c>
      <c r="K23" s="60" t="s">
        <v>10</v>
      </c>
      <c r="L23" s="61"/>
      <c r="M23" s="61"/>
      <c r="N23" s="60"/>
      <c r="O23" s="60"/>
      <c r="P23" s="60"/>
      <c r="Q23" s="60"/>
    </row>
    <row r="24" spans="1:17" ht="15.75" customHeight="1">
      <c r="A24" s="61"/>
      <c r="B24" s="64"/>
      <c r="C24" s="62"/>
      <c r="D24" s="60"/>
      <c r="E24" s="61"/>
      <c r="F24" s="61"/>
      <c r="G24" s="47" t="s">
        <v>9</v>
      </c>
      <c r="H24" s="47" t="s">
        <v>16</v>
      </c>
      <c r="I24" s="47" t="s">
        <v>11</v>
      </c>
      <c r="J24" s="61"/>
      <c r="K24" s="47" t="s">
        <v>9</v>
      </c>
      <c r="L24" s="47" t="s">
        <v>16</v>
      </c>
      <c r="M24" s="47" t="s">
        <v>11</v>
      </c>
      <c r="N24" s="60"/>
      <c r="O24" s="60"/>
      <c r="P24" s="60"/>
      <c r="Q24" s="60"/>
    </row>
    <row r="25" spans="1:17">
      <c r="A25" s="20">
        <v>1</v>
      </c>
      <c r="B25" s="49">
        <v>2</v>
      </c>
      <c r="C25" s="47">
        <v>3</v>
      </c>
      <c r="D25" s="47">
        <v>4</v>
      </c>
      <c r="E25" s="20">
        <v>5</v>
      </c>
      <c r="F25" s="48">
        <v>6</v>
      </c>
      <c r="G25" s="48">
        <v>7</v>
      </c>
      <c r="H25" s="48">
        <v>8</v>
      </c>
      <c r="I25" s="48">
        <v>9</v>
      </c>
      <c r="J25" s="48">
        <v>10</v>
      </c>
      <c r="K25" s="48">
        <v>11</v>
      </c>
      <c r="L25" s="48">
        <v>12</v>
      </c>
      <c r="M25" s="48">
        <v>13</v>
      </c>
      <c r="N25" s="48">
        <v>14</v>
      </c>
      <c r="O25" s="48">
        <v>15</v>
      </c>
      <c r="P25" s="48">
        <v>16</v>
      </c>
      <c r="Q25" s="48">
        <v>17</v>
      </c>
    </row>
    <row r="26" spans="1:17" ht="19.149999999999999" customHeight="1">
      <c r="A26" s="59" t="s">
        <v>88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 ht="72">
      <c r="A27" s="20">
        <v>1</v>
      </c>
      <c r="B27" s="26" t="s">
        <v>89</v>
      </c>
      <c r="C27" s="50" t="s">
        <v>90</v>
      </c>
      <c r="D27" s="75" t="s">
        <v>25</v>
      </c>
      <c r="E27" s="27" t="s">
        <v>91</v>
      </c>
      <c r="F27" s="29">
        <v>1154.45</v>
      </c>
      <c r="G27" s="28"/>
      <c r="H27" s="29">
        <v>1154.45</v>
      </c>
      <c r="I27" s="29">
        <v>142.24</v>
      </c>
      <c r="J27" s="28">
        <v>2618</v>
      </c>
      <c r="K27" s="28"/>
      <c r="L27" s="28">
        <v>2618</v>
      </c>
      <c r="M27" s="28">
        <v>323</v>
      </c>
      <c r="N27" s="28"/>
      <c r="O27" s="28"/>
      <c r="P27" s="28">
        <v>11</v>
      </c>
      <c r="Q27" s="28">
        <v>24.95</v>
      </c>
    </row>
    <row r="28" spans="1:17" ht="84.75">
      <c r="A28" s="20">
        <v>2</v>
      </c>
      <c r="B28" s="26" t="s">
        <v>92</v>
      </c>
      <c r="C28" s="50" t="s">
        <v>93</v>
      </c>
      <c r="D28" s="75" t="s">
        <v>25</v>
      </c>
      <c r="E28" s="27" t="s">
        <v>91</v>
      </c>
      <c r="F28" s="29">
        <v>3878.95</v>
      </c>
      <c r="G28" s="28"/>
      <c r="H28" s="29">
        <v>3878.95</v>
      </c>
      <c r="I28" s="29">
        <v>477.95</v>
      </c>
      <c r="J28" s="28">
        <v>8797</v>
      </c>
      <c r="K28" s="28"/>
      <c r="L28" s="28">
        <v>8797</v>
      </c>
      <c r="M28" s="28">
        <v>1084</v>
      </c>
      <c r="N28" s="28"/>
      <c r="O28" s="28"/>
      <c r="P28" s="28">
        <v>36.96</v>
      </c>
      <c r="Q28" s="28">
        <v>83.83</v>
      </c>
    </row>
    <row r="29" spans="1:17" ht="72">
      <c r="A29" s="20">
        <v>3</v>
      </c>
      <c r="B29" s="26" t="s">
        <v>94</v>
      </c>
      <c r="C29" s="50" t="s">
        <v>95</v>
      </c>
      <c r="D29" s="75" t="s">
        <v>25</v>
      </c>
      <c r="E29" s="27" t="s">
        <v>96</v>
      </c>
      <c r="F29" s="29">
        <v>1269.8900000000001</v>
      </c>
      <c r="G29" s="28"/>
      <c r="H29" s="29">
        <v>1269.8900000000001</v>
      </c>
      <c r="I29" s="29">
        <v>156.47</v>
      </c>
      <c r="J29" s="28">
        <v>5651</v>
      </c>
      <c r="K29" s="28"/>
      <c r="L29" s="28">
        <v>5651</v>
      </c>
      <c r="M29" s="28">
        <v>696</v>
      </c>
      <c r="N29" s="28"/>
      <c r="O29" s="28"/>
      <c r="P29" s="28">
        <v>12.1</v>
      </c>
      <c r="Q29" s="28">
        <v>53.85</v>
      </c>
    </row>
    <row r="30" spans="1:17" ht="84.75">
      <c r="A30" s="20">
        <v>4</v>
      </c>
      <c r="B30" s="26" t="s">
        <v>97</v>
      </c>
      <c r="C30" s="50" t="s">
        <v>98</v>
      </c>
      <c r="D30" s="75" t="s">
        <v>25</v>
      </c>
      <c r="E30" s="27" t="s">
        <v>96</v>
      </c>
      <c r="F30" s="29">
        <v>4017.49</v>
      </c>
      <c r="G30" s="28"/>
      <c r="H30" s="29">
        <v>4017.49</v>
      </c>
      <c r="I30" s="29">
        <v>495.01</v>
      </c>
      <c r="J30" s="28">
        <v>17878</v>
      </c>
      <c r="K30" s="28"/>
      <c r="L30" s="28">
        <v>17878</v>
      </c>
      <c r="M30" s="28">
        <v>2203</v>
      </c>
      <c r="N30" s="28"/>
      <c r="O30" s="28"/>
      <c r="P30" s="28">
        <v>38.28</v>
      </c>
      <c r="Q30" s="28">
        <v>170.35</v>
      </c>
    </row>
    <row r="31" spans="1:17" ht="72">
      <c r="A31" s="20">
        <v>5</v>
      </c>
      <c r="B31" s="26" t="s">
        <v>99</v>
      </c>
      <c r="C31" s="50" t="s">
        <v>100</v>
      </c>
      <c r="D31" s="75" t="s">
        <v>25</v>
      </c>
      <c r="E31" s="27" t="s">
        <v>96</v>
      </c>
      <c r="F31" s="29">
        <v>1639.1</v>
      </c>
      <c r="G31" s="28"/>
      <c r="H31" s="29">
        <v>1639.1</v>
      </c>
      <c r="I31" s="29">
        <v>235.87</v>
      </c>
      <c r="J31" s="28">
        <v>7294</v>
      </c>
      <c r="K31" s="28"/>
      <c r="L31" s="28">
        <v>7294</v>
      </c>
      <c r="M31" s="28">
        <v>1050</v>
      </c>
      <c r="N31" s="28"/>
      <c r="O31" s="28"/>
      <c r="P31" s="28">
        <v>18.239999999999998</v>
      </c>
      <c r="Q31" s="28">
        <v>81.17</v>
      </c>
    </row>
    <row r="32" spans="1:17" ht="84.75">
      <c r="A32" s="20">
        <v>6</v>
      </c>
      <c r="B32" s="26" t="s">
        <v>101</v>
      </c>
      <c r="C32" s="50" t="s">
        <v>102</v>
      </c>
      <c r="D32" s="75" t="s">
        <v>25</v>
      </c>
      <c r="E32" s="27" t="s">
        <v>96</v>
      </c>
      <c r="F32" s="29">
        <v>1692.59</v>
      </c>
      <c r="G32" s="28"/>
      <c r="H32" s="29">
        <v>1692.59</v>
      </c>
      <c r="I32" s="29">
        <v>245.56</v>
      </c>
      <c r="J32" s="28">
        <v>7532</v>
      </c>
      <c r="K32" s="28"/>
      <c r="L32" s="28">
        <v>7532</v>
      </c>
      <c r="M32" s="28">
        <v>1093</v>
      </c>
      <c r="N32" s="28"/>
      <c r="O32" s="28"/>
      <c r="P32" s="28">
        <v>18.989999999999998</v>
      </c>
      <c r="Q32" s="28">
        <v>84.51</v>
      </c>
    </row>
    <row r="33" spans="1:17" ht="108">
      <c r="A33" s="20">
        <v>7</v>
      </c>
      <c r="B33" s="26" t="s">
        <v>103</v>
      </c>
      <c r="C33" s="50" t="s">
        <v>104</v>
      </c>
      <c r="D33" s="75" t="s">
        <v>25</v>
      </c>
      <c r="E33" s="27" t="s">
        <v>105</v>
      </c>
      <c r="F33" s="29">
        <v>7676.51</v>
      </c>
      <c r="G33" s="29">
        <v>170.63</v>
      </c>
      <c r="H33" s="29">
        <v>7498.08</v>
      </c>
      <c r="I33" s="29">
        <v>869.81</v>
      </c>
      <c r="J33" s="28">
        <v>337528</v>
      </c>
      <c r="K33" s="28">
        <v>7502</v>
      </c>
      <c r="L33" s="28">
        <v>329683</v>
      </c>
      <c r="M33" s="28">
        <v>38245</v>
      </c>
      <c r="N33" s="28">
        <v>24.36</v>
      </c>
      <c r="O33" s="28">
        <v>1071.08</v>
      </c>
      <c r="P33" s="28">
        <v>70.650000000000006</v>
      </c>
      <c r="Q33" s="28">
        <v>3106.41</v>
      </c>
    </row>
    <row r="34" spans="1:17" ht="79.5">
      <c r="A34" s="20">
        <v>8</v>
      </c>
      <c r="B34" s="26" t="s">
        <v>106</v>
      </c>
      <c r="C34" s="50" t="s">
        <v>107</v>
      </c>
      <c r="D34" s="75" t="s">
        <v>26</v>
      </c>
      <c r="E34" s="27" t="s">
        <v>108</v>
      </c>
      <c r="F34" s="29">
        <v>6.44</v>
      </c>
      <c r="G34" s="28"/>
      <c r="H34" s="29">
        <v>6.44</v>
      </c>
      <c r="I34" s="28"/>
      <c r="J34" s="28">
        <v>566321</v>
      </c>
      <c r="K34" s="28"/>
      <c r="L34" s="28">
        <v>566321</v>
      </c>
      <c r="M34" s="28"/>
      <c r="N34" s="28"/>
      <c r="O34" s="28"/>
      <c r="P34" s="28"/>
      <c r="Q34" s="28"/>
    </row>
    <row r="35" spans="1:17" ht="72">
      <c r="A35" s="20">
        <v>9</v>
      </c>
      <c r="B35" s="26" t="s">
        <v>109</v>
      </c>
      <c r="C35" s="50" t="s">
        <v>110</v>
      </c>
      <c r="D35" s="75" t="s">
        <v>25</v>
      </c>
      <c r="E35" s="27" t="s">
        <v>111</v>
      </c>
      <c r="F35" s="29">
        <v>3394.08</v>
      </c>
      <c r="G35" s="28"/>
      <c r="H35" s="29">
        <v>3394.08</v>
      </c>
      <c r="I35" s="29">
        <v>418.2</v>
      </c>
      <c r="J35" s="28">
        <v>132583</v>
      </c>
      <c r="K35" s="28"/>
      <c r="L35" s="28">
        <v>132583</v>
      </c>
      <c r="M35" s="28">
        <v>16336</v>
      </c>
      <c r="N35" s="28"/>
      <c r="O35" s="28"/>
      <c r="P35" s="28">
        <v>32.340000000000003</v>
      </c>
      <c r="Q35" s="28">
        <v>1263.3</v>
      </c>
    </row>
    <row r="36" spans="1:17" ht="84.75">
      <c r="A36" s="20">
        <v>10</v>
      </c>
      <c r="B36" s="26" t="s">
        <v>112</v>
      </c>
      <c r="C36" s="50" t="s">
        <v>113</v>
      </c>
      <c r="D36" s="75" t="s">
        <v>25</v>
      </c>
      <c r="E36" s="27" t="s">
        <v>111</v>
      </c>
      <c r="F36" s="29">
        <v>6234.03</v>
      </c>
      <c r="G36" s="28"/>
      <c r="H36" s="29">
        <v>6234.03</v>
      </c>
      <c r="I36" s="29">
        <v>768.11</v>
      </c>
      <c r="J36" s="28">
        <v>243520</v>
      </c>
      <c r="K36" s="28"/>
      <c r="L36" s="28">
        <v>243520</v>
      </c>
      <c r="M36" s="28">
        <v>30005</v>
      </c>
      <c r="N36" s="28"/>
      <c r="O36" s="28"/>
      <c r="P36" s="28">
        <v>59.4</v>
      </c>
      <c r="Q36" s="28">
        <v>2320.34</v>
      </c>
    </row>
    <row r="37" spans="1:17" ht="72">
      <c r="A37" s="20">
        <v>11</v>
      </c>
      <c r="B37" s="26" t="s">
        <v>114</v>
      </c>
      <c r="C37" s="50" t="s">
        <v>115</v>
      </c>
      <c r="D37" s="75" t="s">
        <v>116</v>
      </c>
      <c r="E37" s="27" t="s">
        <v>117</v>
      </c>
      <c r="F37" s="29">
        <v>2067.11</v>
      </c>
      <c r="G37" s="28"/>
      <c r="H37" s="29">
        <v>2067.11</v>
      </c>
      <c r="I37" s="29">
        <v>294.31</v>
      </c>
      <c r="J37" s="28">
        <v>89946</v>
      </c>
      <c r="K37" s="28"/>
      <c r="L37" s="28">
        <v>89946</v>
      </c>
      <c r="M37" s="28">
        <v>12806</v>
      </c>
      <c r="N37" s="28"/>
      <c r="O37" s="28"/>
      <c r="P37" s="28">
        <v>22.76</v>
      </c>
      <c r="Q37" s="28">
        <v>990.36</v>
      </c>
    </row>
    <row r="38" spans="1:17" ht="84.75">
      <c r="A38" s="20">
        <v>12</v>
      </c>
      <c r="B38" s="26" t="s">
        <v>118</v>
      </c>
      <c r="C38" s="50" t="s">
        <v>119</v>
      </c>
      <c r="D38" s="75" t="s">
        <v>116</v>
      </c>
      <c r="E38" s="27" t="s">
        <v>117</v>
      </c>
      <c r="F38" s="29">
        <v>471.55</v>
      </c>
      <c r="G38" s="28"/>
      <c r="H38" s="29">
        <v>471.55</v>
      </c>
      <c r="I38" s="29">
        <v>60.66</v>
      </c>
      <c r="J38" s="28">
        <v>20519</v>
      </c>
      <c r="K38" s="28"/>
      <c r="L38" s="28">
        <v>20519</v>
      </c>
      <c r="M38" s="28">
        <v>2639</v>
      </c>
      <c r="N38" s="28"/>
      <c r="O38" s="28"/>
      <c r="P38" s="28">
        <v>4.6900000000000004</v>
      </c>
      <c r="Q38" s="28">
        <v>204.08</v>
      </c>
    </row>
    <row r="39" spans="1:17" ht="72">
      <c r="A39" s="20">
        <v>13</v>
      </c>
      <c r="B39" s="26" t="s">
        <v>120</v>
      </c>
      <c r="C39" s="50" t="s">
        <v>121</v>
      </c>
      <c r="D39" s="75" t="s">
        <v>122</v>
      </c>
      <c r="E39" s="27" t="s">
        <v>123</v>
      </c>
      <c r="F39" s="29">
        <v>739.02</v>
      </c>
      <c r="G39" s="29">
        <v>279.11</v>
      </c>
      <c r="H39" s="29">
        <v>459.91</v>
      </c>
      <c r="I39" s="29">
        <v>43.09</v>
      </c>
      <c r="J39" s="28">
        <v>11270</v>
      </c>
      <c r="K39" s="28">
        <v>4256</v>
      </c>
      <c r="L39" s="28">
        <v>7014</v>
      </c>
      <c r="M39" s="28">
        <v>657</v>
      </c>
      <c r="N39" s="28">
        <v>40.47</v>
      </c>
      <c r="O39" s="28">
        <v>617.16999999999996</v>
      </c>
      <c r="P39" s="28">
        <v>3.52</v>
      </c>
      <c r="Q39" s="28">
        <v>53.68</v>
      </c>
    </row>
    <row r="40" spans="1:17" ht="72">
      <c r="A40" s="20">
        <v>14</v>
      </c>
      <c r="B40" s="26" t="s">
        <v>124</v>
      </c>
      <c r="C40" s="50" t="s">
        <v>125</v>
      </c>
      <c r="D40" s="75" t="s">
        <v>122</v>
      </c>
      <c r="E40" s="27" t="s">
        <v>126</v>
      </c>
      <c r="F40" s="29">
        <v>1403.53</v>
      </c>
      <c r="G40" s="29">
        <v>848.01</v>
      </c>
      <c r="H40" s="29">
        <v>555.52</v>
      </c>
      <c r="I40" s="29">
        <v>51.65</v>
      </c>
      <c r="J40" s="28">
        <v>10526</v>
      </c>
      <c r="K40" s="28">
        <v>6360</v>
      </c>
      <c r="L40" s="28">
        <v>4166</v>
      </c>
      <c r="M40" s="28">
        <v>387</v>
      </c>
      <c r="N40" s="28">
        <v>122.96</v>
      </c>
      <c r="O40" s="28">
        <v>922.2</v>
      </c>
      <c r="P40" s="28">
        <v>4.22</v>
      </c>
      <c r="Q40" s="28">
        <v>31.65</v>
      </c>
    </row>
    <row r="41" spans="1:17" ht="72">
      <c r="A41" s="20">
        <v>15</v>
      </c>
      <c r="B41" s="26" t="s">
        <v>127</v>
      </c>
      <c r="C41" s="50" t="s">
        <v>128</v>
      </c>
      <c r="D41" s="75" t="s">
        <v>25</v>
      </c>
      <c r="E41" s="27" t="s">
        <v>129</v>
      </c>
      <c r="F41" s="29">
        <v>17466.13</v>
      </c>
      <c r="G41" s="29">
        <v>14841.29</v>
      </c>
      <c r="H41" s="29">
        <v>2624.84</v>
      </c>
      <c r="I41" s="29">
        <v>239.67</v>
      </c>
      <c r="J41" s="28">
        <v>1747</v>
      </c>
      <c r="K41" s="28">
        <v>1485</v>
      </c>
      <c r="L41" s="28">
        <v>262</v>
      </c>
      <c r="M41" s="28">
        <v>24</v>
      </c>
      <c r="N41" s="28">
        <v>1937.52</v>
      </c>
      <c r="O41" s="28">
        <v>193.75</v>
      </c>
      <c r="P41" s="28">
        <v>19.61</v>
      </c>
      <c r="Q41" s="28">
        <v>1.96</v>
      </c>
    </row>
    <row r="42" spans="1:17" ht="72">
      <c r="A42" s="20">
        <v>16</v>
      </c>
      <c r="B42" s="26" t="s">
        <v>124</v>
      </c>
      <c r="C42" s="50" t="s">
        <v>130</v>
      </c>
      <c r="D42" s="75" t="s">
        <v>122</v>
      </c>
      <c r="E42" s="27" t="s">
        <v>131</v>
      </c>
      <c r="F42" s="29">
        <v>1403.53</v>
      </c>
      <c r="G42" s="29">
        <v>848.01</v>
      </c>
      <c r="H42" s="29">
        <v>555.52</v>
      </c>
      <c r="I42" s="29">
        <v>51.65</v>
      </c>
      <c r="J42" s="28">
        <v>393</v>
      </c>
      <c r="K42" s="28">
        <v>237</v>
      </c>
      <c r="L42" s="28">
        <v>156</v>
      </c>
      <c r="M42" s="28">
        <v>14</v>
      </c>
      <c r="N42" s="28">
        <v>122.96</v>
      </c>
      <c r="O42" s="28">
        <v>34.43</v>
      </c>
      <c r="P42" s="28">
        <v>4.22</v>
      </c>
      <c r="Q42" s="28">
        <v>1.18</v>
      </c>
    </row>
    <row r="43" spans="1:17" ht="72">
      <c r="A43" s="20">
        <v>17</v>
      </c>
      <c r="B43" s="26" t="s">
        <v>132</v>
      </c>
      <c r="C43" s="50" t="s">
        <v>133</v>
      </c>
      <c r="D43" s="75" t="s">
        <v>134</v>
      </c>
      <c r="E43" s="27" t="s">
        <v>135</v>
      </c>
      <c r="F43" s="29">
        <v>26781.919999999998</v>
      </c>
      <c r="G43" s="29">
        <v>2096.9299999999998</v>
      </c>
      <c r="H43" s="29">
        <v>12.37</v>
      </c>
      <c r="I43" s="28"/>
      <c r="J43" s="28">
        <v>1071</v>
      </c>
      <c r="K43" s="28">
        <v>84</v>
      </c>
      <c r="L43" s="28"/>
      <c r="M43" s="28"/>
      <c r="N43" s="28">
        <v>281</v>
      </c>
      <c r="O43" s="28">
        <v>11.24</v>
      </c>
      <c r="P43" s="28"/>
      <c r="Q43" s="28"/>
    </row>
    <row r="44" spans="1:17">
      <c r="A44" s="59" t="s">
        <v>136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</row>
    <row r="45" spans="1:17">
      <c r="A45" s="56" t="s">
        <v>137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</row>
    <row r="46" spans="1:17" ht="84">
      <c r="A46" s="20">
        <v>18</v>
      </c>
      <c r="B46" s="26" t="s">
        <v>138</v>
      </c>
      <c r="C46" s="50" t="s">
        <v>139</v>
      </c>
      <c r="D46" s="75" t="s">
        <v>140</v>
      </c>
      <c r="E46" s="76">
        <v>0.75</v>
      </c>
      <c r="F46" s="29">
        <v>2627.62</v>
      </c>
      <c r="G46" s="29">
        <v>113.21</v>
      </c>
      <c r="H46" s="29">
        <v>2493.9</v>
      </c>
      <c r="I46" s="29">
        <v>168.77</v>
      </c>
      <c r="J46" s="28">
        <v>1971</v>
      </c>
      <c r="K46" s="28">
        <v>85</v>
      </c>
      <c r="L46" s="28">
        <v>1870</v>
      </c>
      <c r="M46" s="28">
        <v>127</v>
      </c>
      <c r="N46" s="28">
        <v>15.72</v>
      </c>
      <c r="O46" s="28">
        <v>11.79</v>
      </c>
      <c r="P46" s="28">
        <v>14.81</v>
      </c>
      <c r="Q46" s="28">
        <v>11.11</v>
      </c>
    </row>
    <row r="47" spans="1:17" ht="72">
      <c r="A47" s="20">
        <v>19</v>
      </c>
      <c r="B47" s="26" t="s">
        <v>141</v>
      </c>
      <c r="C47" s="50" t="s">
        <v>31</v>
      </c>
      <c r="D47" s="75" t="s">
        <v>24</v>
      </c>
      <c r="E47" s="76">
        <v>95.1</v>
      </c>
      <c r="F47" s="29">
        <v>72.06</v>
      </c>
      <c r="G47" s="28"/>
      <c r="H47" s="28"/>
      <c r="I47" s="28"/>
      <c r="J47" s="28">
        <v>6853</v>
      </c>
      <c r="K47" s="28"/>
      <c r="L47" s="28"/>
      <c r="M47" s="28"/>
      <c r="N47" s="28"/>
      <c r="O47" s="28"/>
      <c r="P47" s="28"/>
      <c r="Q47" s="28"/>
    </row>
    <row r="48" spans="1:17" ht="84">
      <c r="A48" s="20">
        <v>20</v>
      </c>
      <c r="B48" s="26" t="s">
        <v>142</v>
      </c>
      <c r="C48" s="50" t="s">
        <v>143</v>
      </c>
      <c r="D48" s="75" t="s">
        <v>140</v>
      </c>
      <c r="E48" s="76">
        <v>0.42</v>
      </c>
      <c r="F48" s="29">
        <v>3918.44</v>
      </c>
      <c r="G48" s="29">
        <v>175.74</v>
      </c>
      <c r="H48" s="29">
        <v>3722.19</v>
      </c>
      <c r="I48" s="29">
        <v>252.32</v>
      </c>
      <c r="J48" s="28">
        <v>1646</v>
      </c>
      <c r="K48" s="28">
        <v>74</v>
      </c>
      <c r="L48" s="28">
        <v>1563</v>
      </c>
      <c r="M48" s="28">
        <v>106</v>
      </c>
      <c r="N48" s="28">
        <v>24.19</v>
      </c>
      <c r="O48" s="28">
        <v>10.16</v>
      </c>
      <c r="P48" s="28">
        <v>20.6</v>
      </c>
      <c r="Q48" s="28">
        <v>8.65</v>
      </c>
    </row>
    <row r="49" spans="1:17" ht="72">
      <c r="A49" s="20">
        <v>21</v>
      </c>
      <c r="B49" s="26" t="s">
        <v>144</v>
      </c>
      <c r="C49" s="50" t="s">
        <v>145</v>
      </c>
      <c r="D49" s="75" t="s">
        <v>24</v>
      </c>
      <c r="E49" s="76">
        <v>52.92</v>
      </c>
      <c r="F49" s="29">
        <v>130.19</v>
      </c>
      <c r="G49" s="28"/>
      <c r="H49" s="28"/>
      <c r="I49" s="28"/>
      <c r="J49" s="28">
        <v>6890</v>
      </c>
      <c r="K49" s="28"/>
      <c r="L49" s="28"/>
      <c r="M49" s="28"/>
      <c r="N49" s="28"/>
      <c r="O49" s="28"/>
      <c r="P49" s="28"/>
      <c r="Q49" s="28"/>
    </row>
    <row r="50" spans="1:17" ht="84">
      <c r="A50" s="20">
        <v>22</v>
      </c>
      <c r="B50" s="26" t="s">
        <v>146</v>
      </c>
      <c r="C50" s="50" t="s">
        <v>147</v>
      </c>
      <c r="D50" s="75" t="s">
        <v>140</v>
      </c>
      <c r="E50" s="76">
        <v>0.09</v>
      </c>
      <c r="F50" s="29">
        <v>2515.9699999999998</v>
      </c>
      <c r="G50" s="29">
        <v>113.21</v>
      </c>
      <c r="H50" s="29">
        <v>2388.1</v>
      </c>
      <c r="I50" s="29">
        <v>159.41999999999999</v>
      </c>
      <c r="J50" s="28">
        <v>226</v>
      </c>
      <c r="K50" s="28">
        <v>10</v>
      </c>
      <c r="L50" s="28">
        <v>215</v>
      </c>
      <c r="M50" s="28">
        <v>14</v>
      </c>
      <c r="N50" s="28">
        <v>15.72</v>
      </c>
      <c r="O50" s="28">
        <v>1.41</v>
      </c>
      <c r="P50" s="28">
        <v>13.88</v>
      </c>
      <c r="Q50" s="28">
        <v>1.25</v>
      </c>
    </row>
    <row r="51" spans="1:17" ht="72">
      <c r="A51" s="20">
        <v>23</v>
      </c>
      <c r="B51" s="26" t="s">
        <v>148</v>
      </c>
      <c r="C51" s="50" t="s">
        <v>149</v>
      </c>
      <c r="D51" s="75" t="s">
        <v>24</v>
      </c>
      <c r="E51" s="76">
        <v>9.9</v>
      </c>
      <c r="F51" s="29">
        <v>72.05</v>
      </c>
      <c r="G51" s="28"/>
      <c r="H51" s="28"/>
      <c r="I51" s="28"/>
      <c r="J51" s="28">
        <v>713</v>
      </c>
      <c r="K51" s="28"/>
      <c r="L51" s="28"/>
      <c r="M51" s="28"/>
      <c r="N51" s="28"/>
      <c r="O51" s="28"/>
      <c r="P51" s="28"/>
      <c r="Q51" s="28"/>
    </row>
    <row r="52" spans="1:17" ht="72">
      <c r="A52" s="20">
        <v>24</v>
      </c>
      <c r="B52" s="26" t="s">
        <v>150</v>
      </c>
      <c r="C52" s="50" t="s">
        <v>151</v>
      </c>
      <c r="D52" s="75" t="s">
        <v>32</v>
      </c>
      <c r="E52" s="76">
        <v>0.92700000000000005</v>
      </c>
      <c r="F52" s="29">
        <v>1884.32</v>
      </c>
      <c r="G52" s="28"/>
      <c r="H52" s="29">
        <v>44.11</v>
      </c>
      <c r="I52" s="29">
        <v>6.88</v>
      </c>
      <c r="J52" s="28">
        <v>1747</v>
      </c>
      <c r="K52" s="28"/>
      <c r="L52" s="28">
        <v>41</v>
      </c>
      <c r="M52" s="28">
        <v>6</v>
      </c>
      <c r="N52" s="28"/>
      <c r="O52" s="28"/>
      <c r="P52" s="28">
        <v>0.66</v>
      </c>
      <c r="Q52" s="28">
        <v>0.61</v>
      </c>
    </row>
    <row r="53" spans="1:17" ht="89.25">
      <c r="A53" s="20">
        <v>25</v>
      </c>
      <c r="B53" s="26" t="s">
        <v>152</v>
      </c>
      <c r="C53" s="50" t="s">
        <v>153</v>
      </c>
      <c r="D53" s="75" t="s">
        <v>154</v>
      </c>
      <c r="E53" s="76">
        <v>0.3</v>
      </c>
      <c r="F53" s="29">
        <v>193033.35</v>
      </c>
      <c r="G53" s="29">
        <v>2615.52</v>
      </c>
      <c r="H53" s="29">
        <v>4540.53</v>
      </c>
      <c r="I53" s="29">
        <v>499.4</v>
      </c>
      <c r="J53" s="28">
        <v>57910</v>
      </c>
      <c r="K53" s="28">
        <v>785</v>
      </c>
      <c r="L53" s="28">
        <v>1362</v>
      </c>
      <c r="M53" s="28">
        <v>150</v>
      </c>
      <c r="N53" s="28">
        <v>344.28</v>
      </c>
      <c r="O53" s="28">
        <v>103.28</v>
      </c>
      <c r="P53" s="28">
        <v>48.15</v>
      </c>
      <c r="Q53" s="28">
        <v>14.45</v>
      </c>
    </row>
    <row r="54" spans="1:17" ht="94.5">
      <c r="A54" s="20">
        <v>26</v>
      </c>
      <c r="B54" s="26" t="s">
        <v>155</v>
      </c>
      <c r="C54" s="50" t="s">
        <v>156</v>
      </c>
      <c r="D54" s="75" t="s">
        <v>154</v>
      </c>
      <c r="E54" s="76">
        <v>0.3</v>
      </c>
      <c r="F54" s="29">
        <v>90899.18</v>
      </c>
      <c r="G54" s="29">
        <v>462.65</v>
      </c>
      <c r="H54" s="29">
        <v>502.53</v>
      </c>
      <c r="I54" s="29">
        <v>126.89</v>
      </c>
      <c r="J54" s="28">
        <v>27270</v>
      </c>
      <c r="K54" s="28">
        <v>139</v>
      </c>
      <c r="L54" s="28">
        <v>151</v>
      </c>
      <c r="M54" s="28">
        <v>38</v>
      </c>
      <c r="N54" s="28">
        <v>60.9</v>
      </c>
      <c r="O54" s="28">
        <v>18.27</v>
      </c>
      <c r="P54" s="28">
        <v>12.1</v>
      </c>
      <c r="Q54" s="28">
        <v>3.63</v>
      </c>
    </row>
    <row r="55" spans="1:17" ht="79.5">
      <c r="A55" s="20">
        <v>27</v>
      </c>
      <c r="B55" s="26" t="s">
        <v>152</v>
      </c>
      <c r="C55" s="50" t="s">
        <v>157</v>
      </c>
      <c r="D55" s="75" t="s">
        <v>154</v>
      </c>
      <c r="E55" s="76">
        <v>0.3</v>
      </c>
      <c r="F55" s="29">
        <v>252498.27</v>
      </c>
      <c r="G55" s="29">
        <v>2615.52</v>
      </c>
      <c r="H55" s="29">
        <v>4540.53</v>
      </c>
      <c r="I55" s="29">
        <v>499.4</v>
      </c>
      <c r="J55" s="28">
        <v>75749</v>
      </c>
      <c r="K55" s="28">
        <v>785</v>
      </c>
      <c r="L55" s="28">
        <v>1362</v>
      </c>
      <c r="M55" s="28">
        <v>150</v>
      </c>
      <c r="N55" s="28">
        <v>344.28</v>
      </c>
      <c r="O55" s="28">
        <v>103.28</v>
      </c>
      <c r="P55" s="28">
        <v>48.15</v>
      </c>
      <c r="Q55" s="28">
        <v>14.45</v>
      </c>
    </row>
    <row r="56" spans="1:17" ht="84.75">
      <c r="A56" s="20">
        <v>28</v>
      </c>
      <c r="B56" s="26" t="s">
        <v>155</v>
      </c>
      <c r="C56" s="50" t="s">
        <v>158</v>
      </c>
      <c r="D56" s="75" t="s">
        <v>154</v>
      </c>
      <c r="E56" s="76">
        <v>-0.3</v>
      </c>
      <c r="F56" s="29">
        <v>156821.1</v>
      </c>
      <c r="G56" s="29">
        <v>601.45000000000005</v>
      </c>
      <c r="H56" s="29">
        <v>653.28</v>
      </c>
      <c r="I56" s="29">
        <v>164.95</v>
      </c>
      <c r="J56" s="28">
        <v>-47046</v>
      </c>
      <c r="K56" s="28">
        <v>-180</v>
      </c>
      <c r="L56" s="28">
        <v>-196</v>
      </c>
      <c r="M56" s="28">
        <v>-49</v>
      </c>
      <c r="N56" s="28">
        <v>79.17</v>
      </c>
      <c r="O56" s="28">
        <v>-23.75</v>
      </c>
      <c r="P56" s="28">
        <v>15.73</v>
      </c>
      <c r="Q56" s="28">
        <v>-4.72</v>
      </c>
    </row>
    <row r="57" spans="1:17" ht="72">
      <c r="A57" s="20">
        <v>29</v>
      </c>
      <c r="B57" s="26" t="s">
        <v>159</v>
      </c>
      <c r="C57" s="50" t="s">
        <v>160</v>
      </c>
      <c r="D57" s="75" t="s">
        <v>154</v>
      </c>
      <c r="E57" s="76">
        <v>0.3</v>
      </c>
      <c r="F57" s="29">
        <v>118.71</v>
      </c>
      <c r="G57" s="29">
        <v>101.24</v>
      </c>
      <c r="H57" s="29">
        <v>17.47</v>
      </c>
      <c r="I57" s="29">
        <v>0.85</v>
      </c>
      <c r="J57" s="28">
        <v>36</v>
      </c>
      <c r="K57" s="28">
        <v>31</v>
      </c>
      <c r="L57" s="28">
        <v>5</v>
      </c>
      <c r="M57" s="28"/>
      <c r="N57" s="28">
        <v>12.43</v>
      </c>
      <c r="O57" s="28">
        <v>3.73</v>
      </c>
      <c r="P57" s="28">
        <v>7.0000000000000007E-2</v>
      </c>
      <c r="Q57" s="28">
        <v>0.02</v>
      </c>
    </row>
    <row r="58" spans="1:17" ht="72">
      <c r="A58" s="20">
        <v>30</v>
      </c>
      <c r="B58" s="26" t="s">
        <v>161</v>
      </c>
      <c r="C58" s="50" t="s">
        <v>162</v>
      </c>
      <c r="D58" s="75" t="s">
        <v>22</v>
      </c>
      <c r="E58" s="76">
        <v>1.851</v>
      </c>
      <c r="F58" s="29">
        <v>9624.99</v>
      </c>
      <c r="G58" s="28"/>
      <c r="H58" s="28"/>
      <c r="I58" s="28"/>
      <c r="J58" s="28">
        <v>17816</v>
      </c>
      <c r="K58" s="28"/>
      <c r="L58" s="28"/>
      <c r="M58" s="28"/>
      <c r="N58" s="28"/>
      <c r="O58" s="28"/>
      <c r="P58" s="28"/>
      <c r="Q58" s="28"/>
    </row>
    <row r="59" spans="1:17" ht="72">
      <c r="A59" s="20">
        <v>31</v>
      </c>
      <c r="B59" s="26" t="s">
        <v>163</v>
      </c>
      <c r="C59" s="50" t="s">
        <v>164</v>
      </c>
      <c r="D59" s="75" t="s">
        <v>22</v>
      </c>
      <c r="E59" s="76">
        <v>1.851</v>
      </c>
      <c r="F59" s="29">
        <v>1704.34</v>
      </c>
      <c r="G59" s="28"/>
      <c r="H59" s="28"/>
      <c r="I59" s="28"/>
      <c r="J59" s="28">
        <v>3155</v>
      </c>
      <c r="K59" s="28"/>
      <c r="L59" s="28"/>
      <c r="M59" s="28"/>
      <c r="N59" s="28"/>
      <c r="O59" s="28"/>
      <c r="P59" s="28"/>
      <c r="Q59" s="28"/>
    </row>
    <row r="60" spans="1:17" ht="19.149999999999999" customHeight="1">
      <c r="A60" s="56" t="s">
        <v>165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</row>
    <row r="61" spans="1:17" ht="84">
      <c r="A61" s="20">
        <v>32</v>
      </c>
      <c r="B61" s="26" t="s">
        <v>138</v>
      </c>
      <c r="C61" s="50" t="s">
        <v>166</v>
      </c>
      <c r="D61" s="75" t="s">
        <v>140</v>
      </c>
      <c r="E61" s="76">
        <v>1.1100000000000001</v>
      </c>
      <c r="F61" s="29">
        <v>2627.62</v>
      </c>
      <c r="G61" s="29">
        <v>113.21</v>
      </c>
      <c r="H61" s="29">
        <v>2493.9</v>
      </c>
      <c r="I61" s="29">
        <v>168.77</v>
      </c>
      <c r="J61" s="28">
        <v>2917</v>
      </c>
      <c r="K61" s="28">
        <v>126</v>
      </c>
      <c r="L61" s="28">
        <v>2768</v>
      </c>
      <c r="M61" s="28">
        <v>187</v>
      </c>
      <c r="N61" s="28">
        <v>15.72</v>
      </c>
      <c r="O61" s="28">
        <v>17.45</v>
      </c>
      <c r="P61" s="28">
        <v>14.81</v>
      </c>
      <c r="Q61" s="28">
        <v>16.440000000000001</v>
      </c>
    </row>
    <row r="62" spans="1:17" ht="72">
      <c r="A62" s="20">
        <v>33</v>
      </c>
      <c r="B62" s="26" t="s">
        <v>141</v>
      </c>
      <c r="C62" s="50" t="s">
        <v>31</v>
      </c>
      <c r="D62" s="75" t="s">
        <v>24</v>
      </c>
      <c r="E62" s="76">
        <v>135.41999999999999</v>
      </c>
      <c r="F62" s="29">
        <v>72.06</v>
      </c>
      <c r="G62" s="28"/>
      <c r="H62" s="28"/>
      <c r="I62" s="28"/>
      <c r="J62" s="28">
        <v>9758</v>
      </c>
      <c r="K62" s="28"/>
      <c r="L62" s="28"/>
      <c r="M62" s="28"/>
      <c r="N62" s="28"/>
      <c r="O62" s="28"/>
      <c r="P62" s="28"/>
      <c r="Q62" s="28"/>
    </row>
    <row r="63" spans="1:17" ht="84">
      <c r="A63" s="20">
        <v>34</v>
      </c>
      <c r="B63" s="26" t="s">
        <v>142</v>
      </c>
      <c r="C63" s="50" t="s">
        <v>143</v>
      </c>
      <c r="D63" s="75" t="s">
        <v>140</v>
      </c>
      <c r="E63" s="76">
        <v>0.42</v>
      </c>
      <c r="F63" s="29">
        <v>3918.44</v>
      </c>
      <c r="G63" s="29">
        <v>175.74</v>
      </c>
      <c r="H63" s="29">
        <v>3722.19</v>
      </c>
      <c r="I63" s="29">
        <v>252.32</v>
      </c>
      <c r="J63" s="28">
        <v>1646</v>
      </c>
      <c r="K63" s="28">
        <v>74</v>
      </c>
      <c r="L63" s="28">
        <v>1563</v>
      </c>
      <c r="M63" s="28">
        <v>106</v>
      </c>
      <c r="N63" s="28">
        <v>24.19</v>
      </c>
      <c r="O63" s="28">
        <v>10.16</v>
      </c>
      <c r="P63" s="28">
        <v>20.6</v>
      </c>
      <c r="Q63" s="28">
        <v>8.65</v>
      </c>
    </row>
    <row r="64" spans="1:17" ht="72">
      <c r="A64" s="20">
        <v>35</v>
      </c>
      <c r="B64" s="26" t="s">
        <v>144</v>
      </c>
      <c r="C64" s="50" t="s">
        <v>145</v>
      </c>
      <c r="D64" s="75" t="s">
        <v>24</v>
      </c>
      <c r="E64" s="76">
        <v>52.92</v>
      </c>
      <c r="F64" s="29">
        <v>130.19</v>
      </c>
      <c r="G64" s="28"/>
      <c r="H64" s="28"/>
      <c r="I64" s="28"/>
      <c r="J64" s="28">
        <v>6890</v>
      </c>
      <c r="K64" s="28"/>
      <c r="L64" s="28"/>
      <c r="M64" s="28"/>
      <c r="N64" s="28"/>
      <c r="O64" s="28"/>
      <c r="P64" s="28"/>
      <c r="Q64" s="28"/>
    </row>
    <row r="65" spans="1:17" ht="84">
      <c r="A65" s="20">
        <v>36</v>
      </c>
      <c r="B65" s="26" t="s">
        <v>146</v>
      </c>
      <c r="C65" s="50" t="s">
        <v>147</v>
      </c>
      <c r="D65" s="75" t="s">
        <v>140</v>
      </c>
      <c r="E65" s="76">
        <v>0.09</v>
      </c>
      <c r="F65" s="29">
        <v>2515.9699999999998</v>
      </c>
      <c r="G65" s="29">
        <v>113.21</v>
      </c>
      <c r="H65" s="29">
        <v>2388.1</v>
      </c>
      <c r="I65" s="29">
        <v>159.41999999999999</v>
      </c>
      <c r="J65" s="28">
        <v>226</v>
      </c>
      <c r="K65" s="28">
        <v>10</v>
      </c>
      <c r="L65" s="28">
        <v>215</v>
      </c>
      <c r="M65" s="28">
        <v>14</v>
      </c>
      <c r="N65" s="28">
        <v>15.72</v>
      </c>
      <c r="O65" s="28">
        <v>1.41</v>
      </c>
      <c r="P65" s="28">
        <v>13.88</v>
      </c>
      <c r="Q65" s="28">
        <v>1.25</v>
      </c>
    </row>
    <row r="66" spans="1:17" ht="72">
      <c r="A66" s="20">
        <v>37</v>
      </c>
      <c r="B66" s="26" t="s">
        <v>148</v>
      </c>
      <c r="C66" s="50" t="s">
        <v>149</v>
      </c>
      <c r="D66" s="75" t="s">
        <v>24</v>
      </c>
      <c r="E66" s="76">
        <v>9.9</v>
      </c>
      <c r="F66" s="29">
        <v>72.05</v>
      </c>
      <c r="G66" s="28"/>
      <c r="H66" s="28"/>
      <c r="I66" s="28"/>
      <c r="J66" s="28">
        <v>713</v>
      </c>
      <c r="K66" s="28"/>
      <c r="L66" s="28"/>
      <c r="M66" s="28"/>
      <c r="N66" s="28"/>
      <c r="O66" s="28"/>
      <c r="P66" s="28"/>
      <c r="Q66" s="28"/>
    </row>
    <row r="67" spans="1:17" ht="72">
      <c r="A67" s="20">
        <v>38</v>
      </c>
      <c r="B67" s="26" t="s">
        <v>150</v>
      </c>
      <c r="C67" s="50" t="s">
        <v>151</v>
      </c>
      <c r="D67" s="75" t="s">
        <v>32</v>
      </c>
      <c r="E67" s="76">
        <v>0.92700000000000005</v>
      </c>
      <c r="F67" s="29">
        <v>1884.32</v>
      </c>
      <c r="G67" s="28"/>
      <c r="H67" s="29">
        <v>44.11</v>
      </c>
      <c r="I67" s="29">
        <v>6.88</v>
      </c>
      <c r="J67" s="28">
        <v>1747</v>
      </c>
      <c r="K67" s="28"/>
      <c r="L67" s="28">
        <v>41</v>
      </c>
      <c r="M67" s="28">
        <v>6</v>
      </c>
      <c r="N67" s="28"/>
      <c r="O67" s="28"/>
      <c r="P67" s="28">
        <v>0.66</v>
      </c>
      <c r="Q67" s="28">
        <v>0.61</v>
      </c>
    </row>
    <row r="68" spans="1:17" ht="89.25">
      <c r="A68" s="20">
        <v>39</v>
      </c>
      <c r="B68" s="26" t="s">
        <v>152</v>
      </c>
      <c r="C68" s="50" t="s">
        <v>167</v>
      </c>
      <c r="D68" s="75" t="s">
        <v>154</v>
      </c>
      <c r="E68" s="76">
        <v>0.3</v>
      </c>
      <c r="F68" s="29">
        <v>193033.35</v>
      </c>
      <c r="G68" s="29">
        <v>2615.52</v>
      </c>
      <c r="H68" s="29">
        <v>4540.53</v>
      </c>
      <c r="I68" s="29">
        <v>499.4</v>
      </c>
      <c r="J68" s="28">
        <v>57910</v>
      </c>
      <c r="K68" s="28">
        <v>785</v>
      </c>
      <c r="L68" s="28">
        <v>1362</v>
      </c>
      <c r="M68" s="28">
        <v>150</v>
      </c>
      <c r="N68" s="28">
        <v>344.28</v>
      </c>
      <c r="O68" s="28">
        <v>103.28</v>
      </c>
      <c r="P68" s="28">
        <v>48.15</v>
      </c>
      <c r="Q68" s="28">
        <v>14.45</v>
      </c>
    </row>
    <row r="69" spans="1:17" ht="94.5">
      <c r="A69" s="20">
        <v>40</v>
      </c>
      <c r="B69" s="26" t="s">
        <v>155</v>
      </c>
      <c r="C69" s="50" t="s">
        <v>168</v>
      </c>
      <c r="D69" s="75" t="s">
        <v>154</v>
      </c>
      <c r="E69" s="76">
        <v>-0.3</v>
      </c>
      <c r="F69" s="29">
        <v>18179.84</v>
      </c>
      <c r="G69" s="29">
        <v>92.53</v>
      </c>
      <c r="H69" s="29">
        <v>100.51</v>
      </c>
      <c r="I69" s="29">
        <v>25.38</v>
      </c>
      <c r="J69" s="28">
        <v>-5454</v>
      </c>
      <c r="K69" s="28">
        <v>-28</v>
      </c>
      <c r="L69" s="28">
        <v>-30</v>
      </c>
      <c r="M69" s="28">
        <v>-8</v>
      </c>
      <c r="N69" s="28">
        <v>12.18</v>
      </c>
      <c r="O69" s="28">
        <v>-3.65</v>
      </c>
      <c r="P69" s="28">
        <v>2.42</v>
      </c>
      <c r="Q69" s="28">
        <v>-0.73</v>
      </c>
    </row>
    <row r="70" spans="1:17" ht="79.5">
      <c r="A70" s="20">
        <v>41</v>
      </c>
      <c r="B70" s="26" t="s">
        <v>152</v>
      </c>
      <c r="C70" s="50" t="s">
        <v>157</v>
      </c>
      <c r="D70" s="75" t="s">
        <v>154</v>
      </c>
      <c r="E70" s="76">
        <v>0.3</v>
      </c>
      <c r="F70" s="29">
        <v>252498.27</v>
      </c>
      <c r="G70" s="29">
        <v>2615.52</v>
      </c>
      <c r="H70" s="29">
        <v>4540.53</v>
      </c>
      <c r="I70" s="29">
        <v>499.4</v>
      </c>
      <c r="J70" s="28">
        <v>75749</v>
      </c>
      <c r="K70" s="28">
        <v>785</v>
      </c>
      <c r="L70" s="28">
        <v>1362</v>
      </c>
      <c r="M70" s="28">
        <v>150</v>
      </c>
      <c r="N70" s="28">
        <v>344.28</v>
      </c>
      <c r="O70" s="28">
        <v>103.28</v>
      </c>
      <c r="P70" s="28">
        <v>48.15</v>
      </c>
      <c r="Q70" s="28">
        <v>14.45</v>
      </c>
    </row>
    <row r="71" spans="1:17" ht="84.75">
      <c r="A71" s="20">
        <v>42</v>
      </c>
      <c r="B71" s="26" t="s">
        <v>155</v>
      </c>
      <c r="C71" s="50" t="s">
        <v>158</v>
      </c>
      <c r="D71" s="75" t="s">
        <v>154</v>
      </c>
      <c r="E71" s="76">
        <v>-0.3</v>
      </c>
      <c r="F71" s="29">
        <v>156821.1</v>
      </c>
      <c r="G71" s="29">
        <v>601.45000000000005</v>
      </c>
      <c r="H71" s="29">
        <v>653.28</v>
      </c>
      <c r="I71" s="29">
        <v>164.95</v>
      </c>
      <c r="J71" s="28">
        <v>-47046</v>
      </c>
      <c r="K71" s="28">
        <v>-180</v>
      </c>
      <c r="L71" s="28">
        <v>-196</v>
      </c>
      <c r="M71" s="28">
        <v>-49</v>
      </c>
      <c r="N71" s="28">
        <v>79.17</v>
      </c>
      <c r="O71" s="28">
        <v>-23.75</v>
      </c>
      <c r="P71" s="28">
        <v>15.73</v>
      </c>
      <c r="Q71" s="28">
        <v>-4.72</v>
      </c>
    </row>
    <row r="72" spans="1:17" ht="72">
      <c r="A72" s="20">
        <v>43</v>
      </c>
      <c r="B72" s="26" t="s">
        <v>159</v>
      </c>
      <c r="C72" s="50" t="s">
        <v>160</v>
      </c>
      <c r="D72" s="75" t="s">
        <v>154</v>
      </c>
      <c r="E72" s="76">
        <v>0.3</v>
      </c>
      <c r="F72" s="29">
        <v>118.71</v>
      </c>
      <c r="G72" s="29">
        <v>101.24</v>
      </c>
      <c r="H72" s="29">
        <v>17.47</v>
      </c>
      <c r="I72" s="29">
        <v>0.85</v>
      </c>
      <c r="J72" s="28">
        <v>36</v>
      </c>
      <c r="K72" s="28">
        <v>31</v>
      </c>
      <c r="L72" s="28">
        <v>5</v>
      </c>
      <c r="M72" s="28"/>
      <c r="N72" s="28">
        <v>12.43</v>
      </c>
      <c r="O72" s="28">
        <v>3.73</v>
      </c>
      <c r="P72" s="28">
        <v>7.0000000000000007E-2</v>
      </c>
      <c r="Q72" s="28">
        <v>0.02</v>
      </c>
    </row>
    <row r="73" spans="1:17" ht="72">
      <c r="A73" s="20">
        <v>44</v>
      </c>
      <c r="B73" s="26" t="s">
        <v>161</v>
      </c>
      <c r="C73" s="50" t="s">
        <v>162</v>
      </c>
      <c r="D73" s="75" t="s">
        <v>22</v>
      </c>
      <c r="E73" s="76">
        <v>1.851</v>
      </c>
      <c r="F73" s="29">
        <v>9624.99</v>
      </c>
      <c r="G73" s="28"/>
      <c r="H73" s="28"/>
      <c r="I73" s="28"/>
      <c r="J73" s="28">
        <v>17816</v>
      </c>
      <c r="K73" s="28"/>
      <c r="L73" s="28"/>
      <c r="M73" s="28"/>
      <c r="N73" s="28"/>
      <c r="O73" s="28"/>
      <c r="P73" s="28"/>
      <c r="Q73" s="28"/>
    </row>
    <row r="74" spans="1:17" ht="72">
      <c r="A74" s="20">
        <v>45</v>
      </c>
      <c r="B74" s="26" t="s">
        <v>163</v>
      </c>
      <c r="C74" s="50" t="s">
        <v>164</v>
      </c>
      <c r="D74" s="75" t="s">
        <v>22</v>
      </c>
      <c r="E74" s="76">
        <v>1.851</v>
      </c>
      <c r="F74" s="29">
        <v>1704.34</v>
      </c>
      <c r="G74" s="28"/>
      <c r="H74" s="28"/>
      <c r="I74" s="28"/>
      <c r="J74" s="28">
        <v>3155</v>
      </c>
      <c r="K74" s="28"/>
      <c r="L74" s="28"/>
      <c r="M74" s="28"/>
      <c r="N74" s="28"/>
      <c r="O74" s="28"/>
      <c r="P74" s="28"/>
      <c r="Q74" s="28"/>
    </row>
    <row r="75" spans="1:17">
      <c r="A75" s="56" t="s">
        <v>169</v>
      </c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</row>
    <row r="76" spans="1:17">
      <c r="A76" s="56" t="s">
        <v>170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</row>
    <row r="77" spans="1:17">
      <c r="A77" s="59" t="s">
        <v>171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</row>
    <row r="78" spans="1:17">
      <c r="A78" s="59" t="s">
        <v>172</v>
      </c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</row>
    <row r="79" spans="1:17">
      <c r="A79" s="59" t="s">
        <v>173</v>
      </c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</row>
    <row r="80" spans="1:17" ht="80.25">
      <c r="A80" s="20">
        <v>65</v>
      </c>
      <c r="B80" s="26" t="s">
        <v>174</v>
      </c>
      <c r="C80" s="50" t="s">
        <v>175</v>
      </c>
      <c r="D80" s="75" t="s">
        <v>34</v>
      </c>
      <c r="E80" s="76">
        <v>18</v>
      </c>
      <c r="F80" s="29">
        <v>985.62</v>
      </c>
      <c r="G80" s="29">
        <v>106.23</v>
      </c>
      <c r="H80" s="29">
        <v>879.39</v>
      </c>
      <c r="I80" s="29">
        <v>61.75</v>
      </c>
      <c r="J80" s="28">
        <v>17741</v>
      </c>
      <c r="K80" s="28">
        <v>1912</v>
      </c>
      <c r="L80" s="28">
        <v>15829</v>
      </c>
      <c r="M80" s="28">
        <v>1112</v>
      </c>
      <c r="N80" s="28">
        <v>13.352</v>
      </c>
      <c r="O80" s="28">
        <v>240.34</v>
      </c>
      <c r="P80" s="28">
        <v>5.3760000000000003</v>
      </c>
      <c r="Q80" s="28">
        <v>96.77</v>
      </c>
    </row>
    <row r="81" spans="1:17" ht="79.5">
      <c r="A81" s="20">
        <v>66</v>
      </c>
      <c r="B81" s="26" t="s">
        <v>176</v>
      </c>
      <c r="C81" s="50" t="s">
        <v>177</v>
      </c>
      <c r="D81" s="75" t="s">
        <v>25</v>
      </c>
      <c r="E81" s="27" t="s">
        <v>178</v>
      </c>
      <c r="F81" s="29">
        <v>9071.5</v>
      </c>
      <c r="G81" s="28"/>
      <c r="H81" s="29">
        <v>9071.5</v>
      </c>
      <c r="I81" s="29">
        <v>958.44</v>
      </c>
      <c r="J81" s="28">
        <v>3193</v>
      </c>
      <c r="K81" s="28"/>
      <c r="L81" s="28">
        <v>3193</v>
      </c>
      <c r="M81" s="28">
        <v>337</v>
      </c>
      <c r="N81" s="28"/>
      <c r="O81" s="28"/>
      <c r="P81" s="28">
        <v>79.06</v>
      </c>
      <c r="Q81" s="28">
        <v>27.83</v>
      </c>
    </row>
    <row r="82" spans="1:17" ht="92.25">
      <c r="A82" s="20">
        <v>67</v>
      </c>
      <c r="B82" s="26" t="s">
        <v>179</v>
      </c>
      <c r="C82" s="50" t="s">
        <v>180</v>
      </c>
      <c r="D82" s="75" t="s">
        <v>30</v>
      </c>
      <c r="E82" s="27" t="s">
        <v>181</v>
      </c>
      <c r="F82" s="29">
        <v>2084.5100000000002</v>
      </c>
      <c r="G82" s="29">
        <v>2084.5100000000002</v>
      </c>
      <c r="H82" s="28"/>
      <c r="I82" s="28"/>
      <c r="J82" s="28">
        <v>208</v>
      </c>
      <c r="K82" s="28">
        <v>208</v>
      </c>
      <c r="L82" s="28"/>
      <c r="M82" s="28"/>
      <c r="N82" s="28">
        <v>297.60000000000002</v>
      </c>
      <c r="O82" s="28">
        <v>29.76</v>
      </c>
      <c r="P82" s="28"/>
      <c r="Q82" s="28"/>
    </row>
    <row r="83" spans="1:17" ht="79.5">
      <c r="A83" s="20">
        <v>68</v>
      </c>
      <c r="B83" s="26" t="s">
        <v>182</v>
      </c>
      <c r="C83" s="50" t="s">
        <v>183</v>
      </c>
      <c r="D83" s="75" t="s">
        <v>26</v>
      </c>
      <c r="E83" s="76">
        <v>633.6</v>
      </c>
      <c r="F83" s="29">
        <v>2.9</v>
      </c>
      <c r="G83" s="28"/>
      <c r="H83" s="29">
        <v>2.9</v>
      </c>
      <c r="I83" s="28"/>
      <c r="J83" s="28">
        <v>1837</v>
      </c>
      <c r="K83" s="28"/>
      <c r="L83" s="28">
        <v>1837</v>
      </c>
      <c r="M83" s="28"/>
      <c r="N83" s="28"/>
      <c r="O83" s="28"/>
      <c r="P83" s="28"/>
      <c r="Q83" s="28"/>
    </row>
    <row r="84" spans="1:17" ht="84">
      <c r="A84" s="20">
        <v>69</v>
      </c>
      <c r="B84" s="26" t="s">
        <v>138</v>
      </c>
      <c r="C84" s="50" t="s">
        <v>184</v>
      </c>
      <c r="D84" s="75" t="s">
        <v>140</v>
      </c>
      <c r="E84" s="27" t="s">
        <v>185</v>
      </c>
      <c r="F84" s="29">
        <v>2627.62</v>
      </c>
      <c r="G84" s="29">
        <v>113.21</v>
      </c>
      <c r="H84" s="29">
        <v>2493.9</v>
      </c>
      <c r="I84" s="29">
        <v>168.77</v>
      </c>
      <c r="J84" s="28">
        <v>5781</v>
      </c>
      <c r="K84" s="28">
        <v>249</v>
      </c>
      <c r="L84" s="28">
        <v>5487</v>
      </c>
      <c r="M84" s="28">
        <v>371</v>
      </c>
      <c r="N84" s="28">
        <v>15.72</v>
      </c>
      <c r="O84" s="28">
        <v>34.58</v>
      </c>
      <c r="P84" s="28">
        <v>14.81</v>
      </c>
      <c r="Q84" s="28">
        <v>32.58</v>
      </c>
    </row>
    <row r="85" spans="1:17" ht="72">
      <c r="A85" s="20">
        <v>70</v>
      </c>
      <c r="B85" s="26" t="s">
        <v>141</v>
      </c>
      <c r="C85" s="50" t="s">
        <v>31</v>
      </c>
      <c r="D85" s="75" t="s">
        <v>24</v>
      </c>
      <c r="E85" s="27" t="s">
        <v>186</v>
      </c>
      <c r="F85" s="29">
        <v>72.06</v>
      </c>
      <c r="G85" s="28"/>
      <c r="H85" s="28"/>
      <c r="I85" s="28"/>
      <c r="J85" s="28">
        <v>19341</v>
      </c>
      <c r="K85" s="28"/>
      <c r="L85" s="28"/>
      <c r="M85" s="28"/>
      <c r="N85" s="28"/>
      <c r="O85" s="28"/>
      <c r="P85" s="28"/>
      <c r="Q85" s="28"/>
    </row>
    <row r="86" spans="1:17" ht="75">
      <c r="A86" s="20">
        <v>71</v>
      </c>
      <c r="B86" s="26" t="s">
        <v>187</v>
      </c>
      <c r="C86" s="50" t="s">
        <v>188</v>
      </c>
      <c r="D86" s="75" t="s">
        <v>49</v>
      </c>
      <c r="E86" s="27" t="s">
        <v>189</v>
      </c>
      <c r="F86" s="29">
        <v>2435614.1800000002</v>
      </c>
      <c r="G86" s="29">
        <v>17380.34</v>
      </c>
      <c r="H86" s="29">
        <v>118559.29</v>
      </c>
      <c r="I86" s="29">
        <v>9870.16</v>
      </c>
      <c r="J86" s="28">
        <v>170006</v>
      </c>
      <c r="K86" s="28">
        <v>1213</v>
      </c>
      <c r="L86" s="28">
        <v>8275</v>
      </c>
      <c r="M86" s="28">
        <v>689</v>
      </c>
      <c r="N86" s="28">
        <v>1870</v>
      </c>
      <c r="O86" s="28">
        <v>130.53</v>
      </c>
      <c r="P86" s="28">
        <v>822.7</v>
      </c>
      <c r="Q86" s="28">
        <v>57.42</v>
      </c>
    </row>
    <row r="87" spans="1:17" ht="72">
      <c r="A87" s="20">
        <v>72</v>
      </c>
      <c r="B87" s="26" t="s">
        <v>174</v>
      </c>
      <c r="C87" s="50" t="s">
        <v>190</v>
      </c>
      <c r="D87" s="75" t="s">
        <v>34</v>
      </c>
      <c r="E87" s="76">
        <v>18</v>
      </c>
      <c r="F87" s="29">
        <v>2481.7600000000002</v>
      </c>
      <c r="G87" s="29">
        <v>132.79</v>
      </c>
      <c r="H87" s="29">
        <v>1099.24</v>
      </c>
      <c r="I87" s="29">
        <v>77.180000000000007</v>
      </c>
      <c r="J87" s="28">
        <v>44672</v>
      </c>
      <c r="K87" s="28">
        <v>2390</v>
      </c>
      <c r="L87" s="28">
        <v>19786</v>
      </c>
      <c r="M87" s="28">
        <v>1389</v>
      </c>
      <c r="N87" s="28">
        <v>16.690000000000001</v>
      </c>
      <c r="O87" s="28">
        <v>300.42</v>
      </c>
      <c r="P87" s="28">
        <v>6.72</v>
      </c>
      <c r="Q87" s="28">
        <v>120.96</v>
      </c>
    </row>
    <row r="88" spans="1:17" ht="72">
      <c r="A88" s="20">
        <v>73</v>
      </c>
      <c r="B88" s="26" t="s">
        <v>191</v>
      </c>
      <c r="C88" s="50" t="s">
        <v>192</v>
      </c>
      <c r="D88" s="75" t="s">
        <v>24</v>
      </c>
      <c r="E88" s="27" t="s">
        <v>193</v>
      </c>
      <c r="F88" s="29">
        <v>6.35</v>
      </c>
      <c r="G88" s="28"/>
      <c r="H88" s="28"/>
      <c r="I88" s="28"/>
      <c r="J88" s="28">
        <v>119</v>
      </c>
      <c r="K88" s="28"/>
      <c r="L88" s="28"/>
      <c r="M88" s="28"/>
      <c r="N88" s="28"/>
      <c r="O88" s="28"/>
      <c r="P88" s="28"/>
      <c r="Q88" s="28"/>
    </row>
    <row r="89" spans="1:17" ht="72">
      <c r="A89" s="20">
        <v>74</v>
      </c>
      <c r="B89" s="26" t="s">
        <v>194</v>
      </c>
      <c r="C89" s="50" t="s">
        <v>195</v>
      </c>
      <c r="D89" s="75" t="s">
        <v>22</v>
      </c>
      <c r="E89" s="76">
        <v>8.5999999999999993E-2</v>
      </c>
      <c r="F89" s="29">
        <v>8910</v>
      </c>
      <c r="G89" s="28"/>
      <c r="H89" s="28"/>
      <c r="I89" s="28"/>
      <c r="J89" s="28">
        <v>766</v>
      </c>
      <c r="K89" s="28"/>
      <c r="L89" s="28"/>
      <c r="M89" s="28"/>
      <c r="N89" s="28"/>
      <c r="O89" s="28"/>
      <c r="P89" s="28"/>
      <c r="Q89" s="28"/>
    </row>
    <row r="90" spans="1:17" ht="72">
      <c r="A90" s="20">
        <v>75</v>
      </c>
      <c r="B90" s="26" t="s">
        <v>196</v>
      </c>
      <c r="C90" s="50" t="s">
        <v>197</v>
      </c>
      <c r="D90" s="75" t="s">
        <v>22</v>
      </c>
      <c r="E90" s="76">
        <v>0.19900000000000001</v>
      </c>
      <c r="F90" s="29">
        <v>6785.65</v>
      </c>
      <c r="G90" s="28"/>
      <c r="H90" s="28"/>
      <c r="I90" s="28"/>
      <c r="J90" s="28">
        <v>1350</v>
      </c>
      <c r="K90" s="28"/>
      <c r="L90" s="28"/>
      <c r="M90" s="28"/>
      <c r="N90" s="28"/>
      <c r="O90" s="28"/>
      <c r="P90" s="28"/>
      <c r="Q90" s="28"/>
    </row>
    <row r="91" spans="1:17" ht="72">
      <c r="A91" s="20">
        <v>76</v>
      </c>
      <c r="B91" s="26" t="s">
        <v>198</v>
      </c>
      <c r="C91" s="50" t="s">
        <v>199</v>
      </c>
      <c r="D91" s="75" t="s">
        <v>22</v>
      </c>
      <c r="E91" s="76">
        <v>0.17899999999999999</v>
      </c>
      <c r="F91" s="29">
        <v>9555.41</v>
      </c>
      <c r="G91" s="28"/>
      <c r="H91" s="28"/>
      <c r="I91" s="28"/>
      <c r="J91" s="28">
        <v>1710</v>
      </c>
      <c r="K91" s="28"/>
      <c r="L91" s="28"/>
      <c r="M91" s="28"/>
      <c r="N91" s="28"/>
      <c r="O91" s="28"/>
      <c r="P91" s="28"/>
      <c r="Q91" s="28"/>
    </row>
    <row r="92" spans="1:17" ht="72">
      <c r="A92" s="20">
        <v>77</v>
      </c>
      <c r="B92" s="26" t="s">
        <v>200</v>
      </c>
      <c r="C92" s="50" t="s">
        <v>201</v>
      </c>
      <c r="D92" s="75" t="s">
        <v>22</v>
      </c>
      <c r="E92" s="76">
        <v>8.5999999999999993E-2</v>
      </c>
      <c r="F92" s="29">
        <v>2974.59</v>
      </c>
      <c r="G92" s="28"/>
      <c r="H92" s="28"/>
      <c r="I92" s="28"/>
      <c r="J92" s="28">
        <v>256</v>
      </c>
      <c r="K92" s="28"/>
      <c r="L92" s="28"/>
      <c r="M92" s="28"/>
      <c r="N92" s="28"/>
      <c r="O92" s="28"/>
      <c r="P92" s="28"/>
      <c r="Q92" s="28"/>
    </row>
    <row r="93" spans="1:17" ht="72">
      <c r="A93" s="20">
        <v>78</v>
      </c>
      <c r="B93" s="26" t="s">
        <v>202</v>
      </c>
      <c r="C93" s="50" t="s">
        <v>203</v>
      </c>
      <c r="D93" s="75" t="s">
        <v>22</v>
      </c>
      <c r="E93" s="76">
        <v>0.191</v>
      </c>
      <c r="F93" s="29">
        <v>1934.04</v>
      </c>
      <c r="G93" s="28"/>
      <c r="H93" s="28"/>
      <c r="I93" s="28"/>
      <c r="J93" s="28">
        <v>369</v>
      </c>
      <c r="K93" s="28"/>
      <c r="L93" s="28"/>
      <c r="M93" s="28"/>
      <c r="N93" s="28"/>
      <c r="O93" s="28"/>
      <c r="P93" s="28"/>
      <c r="Q93" s="28"/>
    </row>
    <row r="94" spans="1:17" ht="72">
      <c r="A94" s="20">
        <v>79</v>
      </c>
      <c r="B94" s="26" t="s">
        <v>204</v>
      </c>
      <c r="C94" s="50" t="s">
        <v>205</v>
      </c>
      <c r="D94" s="75" t="s">
        <v>22</v>
      </c>
      <c r="E94" s="76">
        <v>0.159</v>
      </c>
      <c r="F94" s="29">
        <v>1342.08</v>
      </c>
      <c r="G94" s="28"/>
      <c r="H94" s="28"/>
      <c r="I94" s="28"/>
      <c r="J94" s="28">
        <v>213</v>
      </c>
      <c r="K94" s="28"/>
      <c r="L94" s="28"/>
      <c r="M94" s="28"/>
      <c r="N94" s="28"/>
      <c r="O94" s="28"/>
      <c r="P94" s="28"/>
      <c r="Q94" s="28"/>
    </row>
    <row r="95" spans="1:17" ht="72">
      <c r="A95" s="20">
        <v>80</v>
      </c>
      <c r="B95" s="26" t="s">
        <v>206</v>
      </c>
      <c r="C95" s="50" t="s">
        <v>207</v>
      </c>
      <c r="D95" s="75" t="s">
        <v>22</v>
      </c>
      <c r="E95" s="76">
        <v>8.0000000000000002E-3</v>
      </c>
      <c r="F95" s="29">
        <v>2952.63</v>
      </c>
      <c r="G95" s="28"/>
      <c r="H95" s="28"/>
      <c r="I95" s="28"/>
      <c r="J95" s="28">
        <v>24</v>
      </c>
      <c r="K95" s="28"/>
      <c r="L95" s="28"/>
      <c r="M95" s="28"/>
      <c r="N95" s="28"/>
      <c r="O95" s="28"/>
      <c r="P95" s="28"/>
      <c r="Q95" s="28"/>
    </row>
    <row r="96" spans="1:17" ht="72">
      <c r="A96" s="20">
        <v>81</v>
      </c>
      <c r="B96" s="26" t="s">
        <v>208</v>
      </c>
      <c r="C96" s="50" t="s">
        <v>209</v>
      </c>
      <c r="D96" s="75" t="s">
        <v>22</v>
      </c>
      <c r="E96" s="76">
        <v>0.02</v>
      </c>
      <c r="F96" s="29">
        <v>2075.4</v>
      </c>
      <c r="G96" s="28"/>
      <c r="H96" s="28"/>
      <c r="I96" s="28"/>
      <c r="J96" s="28">
        <v>42</v>
      </c>
      <c r="K96" s="28"/>
      <c r="L96" s="28"/>
      <c r="M96" s="28"/>
      <c r="N96" s="28"/>
      <c r="O96" s="28"/>
      <c r="P96" s="28"/>
      <c r="Q96" s="28"/>
    </row>
    <row r="97" spans="1:17" ht="72">
      <c r="A97" s="20">
        <v>82</v>
      </c>
      <c r="B97" s="26" t="s">
        <v>210</v>
      </c>
      <c r="C97" s="50" t="s">
        <v>211</v>
      </c>
      <c r="D97" s="75" t="s">
        <v>27</v>
      </c>
      <c r="E97" s="27" t="s">
        <v>212</v>
      </c>
      <c r="F97" s="29">
        <v>304.75</v>
      </c>
      <c r="G97" s="29">
        <v>50.78</v>
      </c>
      <c r="H97" s="29">
        <v>10.51</v>
      </c>
      <c r="I97" s="29">
        <v>0.09</v>
      </c>
      <c r="J97" s="28">
        <v>681</v>
      </c>
      <c r="K97" s="28">
        <v>114</v>
      </c>
      <c r="L97" s="28">
        <v>23</v>
      </c>
      <c r="M97" s="28"/>
      <c r="N97" s="28">
        <v>5.31</v>
      </c>
      <c r="O97" s="28">
        <v>11.87</v>
      </c>
      <c r="P97" s="28">
        <v>0.01</v>
      </c>
      <c r="Q97" s="28">
        <v>0.02</v>
      </c>
    </row>
    <row r="98" spans="1:17" ht="84.75">
      <c r="A98" s="20">
        <v>83</v>
      </c>
      <c r="B98" s="26" t="s">
        <v>213</v>
      </c>
      <c r="C98" s="50" t="s">
        <v>214</v>
      </c>
      <c r="D98" s="75" t="s">
        <v>27</v>
      </c>
      <c r="E98" s="27" t="s">
        <v>212</v>
      </c>
      <c r="F98" s="29">
        <v>1985.12</v>
      </c>
      <c r="G98" s="29">
        <v>40.229999999999997</v>
      </c>
      <c r="H98" s="29">
        <v>15.8</v>
      </c>
      <c r="I98" s="29">
        <v>0.18</v>
      </c>
      <c r="J98" s="28">
        <v>4438</v>
      </c>
      <c r="K98" s="28">
        <v>90</v>
      </c>
      <c r="L98" s="28">
        <v>35</v>
      </c>
      <c r="M98" s="28"/>
      <c r="N98" s="28">
        <v>4.9400000000000004</v>
      </c>
      <c r="O98" s="28">
        <v>11.04</v>
      </c>
      <c r="P98" s="28">
        <v>0.02</v>
      </c>
      <c r="Q98" s="28">
        <v>0.04</v>
      </c>
    </row>
    <row r="99" spans="1:17" ht="72">
      <c r="A99" s="20">
        <v>84</v>
      </c>
      <c r="B99" s="26" t="s">
        <v>215</v>
      </c>
      <c r="C99" s="50" t="s">
        <v>216</v>
      </c>
      <c r="D99" s="75" t="s">
        <v>49</v>
      </c>
      <c r="E99" s="76">
        <v>7.0000000000000007E-2</v>
      </c>
      <c r="F99" s="29">
        <v>314503</v>
      </c>
      <c r="G99" s="29">
        <v>1832.59</v>
      </c>
      <c r="H99" s="29">
        <v>159241.64000000001</v>
      </c>
      <c r="I99" s="29">
        <v>9005.06</v>
      </c>
      <c r="J99" s="28">
        <v>22015</v>
      </c>
      <c r="K99" s="28">
        <v>128</v>
      </c>
      <c r="L99" s="28">
        <v>11147</v>
      </c>
      <c r="M99" s="28">
        <v>630</v>
      </c>
      <c r="N99" s="28">
        <v>214.59</v>
      </c>
      <c r="O99" s="28">
        <v>15.02</v>
      </c>
      <c r="P99" s="28">
        <v>713.73</v>
      </c>
      <c r="Q99" s="28">
        <v>49.96</v>
      </c>
    </row>
    <row r="100" spans="1:17" ht="72">
      <c r="A100" s="20">
        <v>85</v>
      </c>
      <c r="B100" s="26" t="s">
        <v>217</v>
      </c>
      <c r="C100" s="50" t="s">
        <v>218</v>
      </c>
      <c r="D100" s="75" t="s">
        <v>33</v>
      </c>
      <c r="E100" s="27" t="s">
        <v>219</v>
      </c>
      <c r="F100" s="29">
        <v>1344.71</v>
      </c>
      <c r="G100" s="29">
        <v>181.05</v>
      </c>
      <c r="H100" s="29">
        <v>84.59</v>
      </c>
      <c r="I100" s="28"/>
      <c r="J100" s="28">
        <v>914</v>
      </c>
      <c r="K100" s="28">
        <v>123</v>
      </c>
      <c r="L100" s="28">
        <v>58</v>
      </c>
      <c r="M100" s="28"/>
      <c r="N100" s="28">
        <v>21.2</v>
      </c>
      <c r="O100" s="28">
        <v>14.42</v>
      </c>
      <c r="P100" s="28"/>
      <c r="Q100" s="28"/>
    </row>
    <row r="101" spans="1:17" ht="72">
      <c r="A101" s="20">
        <v>86</v>
      </c>
      <c r="B101" s="26" t="s">
        <v>220</v>
      </c>
      <c r="C101" s="50" t="s">
        <v>221</v>
      </c>
      <c r="D101" s="75" t="s">
        <v>222</v>
      </c>
      <c r="E101" s="27" t="s">
        <v>223</v>
      </c>
      <c r="F101" s="29">
        <v>6974.18</v>
      </c>
      <c r="G101" s="29">
        <v>1367.47</v>
      </c>
      <c r="H101" s="29">
        <v>5.83</v>
      </c>
      <c r="I101" s="28"/>
      <c r="J101" s="28">
        <v>9345</v>
      </c>
      <c r="K101" s="28">
        <v>1832</v>
      </c>
      <c r="L101" s="28">
        <v>8</v>
      </c>
      <c r="M101" s="28"/>
      <c r="N101" s="28">
        <v>180</v>
      </c>
      <c r="O101" s="28">
        <v>241.2</v>
      </c>
      <c r="P101" s="28"/>
      <c r="Q101" s="28"/>
    </row>
    <row r="102" spans="1:17" ht="72">
      <c r="A102" s="20">
        <v>87</v>
      </c>
      <c r="B102" s="26" t="s">
        <v>224</v>
      </c>
      <c r="C102" s="50" t="s">
        <v>225</v>
      </c>
      <c r="D102" s="75" t="s">
        <v>226</v>
      </c>
      <c r="E102" s="27" t="s">
        <v>227</v>
      </c>
      <c r="F102" s="29">
        <v>4532.59</v>
      </c>
      <c r="G102" s="29">
        <v>539.70000000000005</v>
      </c>
      <c r="H102" s="29">
        <v>3050.93</v>
      </c>
      <c r="I102" s="29">
        <v>259.37</v>
      </c>
      <c r="J102" s="28">
        <v>91</v>
      </c>
      <c r="K102" s="28">
        <v>11</v>
      </c>
      <c r="L102" s="28">
        <v>61</v>
      </c>
      <c r="M102" s="28">
        <v>5</v>
      </c>
      <c r="N102" s="28">
        <v>71.040000000000006</v>
      </c>
      <c r="O102" s="28">
        <v>1.42</v>
      </c>
      <c r="P102" s="28">
        <v>22.53</v>
      </c>
      <c r="Q102" s="28">
        <v>0.45</v>
      </c>
    </row>
    <row r="103" spans="1:17" ht="72">
      <c r="A103" s="20">
        <v>88</v>
      </c>
      <c r="B103" s="26" t="s">
        <v>228</v>
      </c>
      <c r="C103" s="50" t="s">
        <v>229</v>
      </c>
      <c r="D103" s="75" t="s">
        <v>23</v>
      </c>
      <c r="E103" s="76">
        <v>2</v>
      </c>
      <c r="F103" s="29">
        <v>352.6</v>
      </c>
      <c r="G103" s="28"/>
      <c r="H103" s="28"/>
      <c r="I103" s="28"/>
      <c r="J103" s="28">
        <v>705</v>
      </c>
      <c r="K103" s="28"/>
      <c r="L103" s="28"/>
      <c r="M103" s="28"/>
      <c r="N103" s="28"/>
      <c r="O103" s="28"/>
      <c r="P103" s="28"/>
      <c r="Q103" s="28"/>
    </row>
    <row r="104" spans="1:17">
      <c r="A104" s="56" t="s">
        <v>35</v>
      </c>
      <c r="B104" s="57"/>
      <c r="C104" s="57"/>
      <c r="D104" s="57"/>
      <c r="E104" s="57"/>
      <c r="F104" s="57"/>
      <c r="G104" s="57"/>
      <c r="H104" s="57"/>
      <c r="I104" s="57"/>
      <c r="J104" s="29">
        <v>2052010</v>
      </c>
      <c r="K104" s="29">
        <v>31526</v>
      </c>
      <c r="L104" s="29">
        <v>1523142</v>
      </c>
      <c r="M104" s="29">
        <v>113193</v>
      </c>
      <c r="N104" s="28"/>
      <c r="O104" s="29">
        <v>4320.55</v>
      </c>
      <c r="P104" s="28"/>
      <c r="Q104" s="29">
        <v>8957.52</v>
      </c>
    </row>
    <row r="105" spans="1:17">
      <c r="A105" s="56" t="s">
        <v>28</v>
      </c>
      <c r="B105" s="57"/>
      <c r="C105" s="57"/>
      <c r="D105" s="57"/>
      <c r="E105" s="57"/>
      <c r="F105" s="57"/>
      <c r="G105" s="57"/>
      <c r="H105" s="57"/>
      <c r="I105" s="57"/>
      <c r="J105" s="29">
        <v>139734</v>
      </c>
      <c r="K105" s="28"/>
      <c r="L105" s="28"/>
      <c r="M105" s="28"/>
      <c r="N105" s="28"/>
      <c r="O105" s="28"/>
      <c r="P105" s="28"/>
      <c r="Q105" s="28"/>
    </row>
    <row r="106" spans="1:17">
      <c r="A106" s="56" t="s">
        <v>29</v>
      </c>
      <c r="B106" s="57"/>
      <c r="C106" s="57"/>
      <c r="D106" s="57"/>
      <c r="E106" s="57"/>
      <c r="F106" s="57"/>
      <c r="G106" s="57"/>
      <c r="H106" s="57"/>
      <c r="I106" s="57"/>
      <c r="J106" s="29">
        <v>77093</v>
      </c>
      <c r="K106" s="28"/>
      <c r="L106" s="28"/>
      <c r="M106" s="28"/>
      <c r="N106" s="28"/>
      <c r="O106" s="28"/>
      <c r="P106" s="28"/>
      <c r="Q106" s="28"/>
    </row>
    <row r="107" spans="1:17">
      <c r="A107" s="58" t="s">
        <v>230</v>
      </c>
      <c r="B107" s="57"/>
      <c r="C107" s="57"/>
      <c r="D107" s="57"/>
      <c r="E107" s="57"/>
      <c r="F107" s="57"/>
      <c r="G107" s="57"/>
      <c r="H107" s="57"/>
      <c r="I107" s="57"/>
      <c r="J107" s="28"/>
      <c r="K107" s="28"/>
      <c r="L107" s="28"/>
      <c r="M107" s="28"/>
      <c r="N107" s="28"/>
      <c r="O107" s="28"/>
      <c r="P107" s="28"/>
      <c r="Q107" s="28"/>
    </row>
    <row r="108" spans="1:17">
      <c r="A108" s="56" t="s">
        <v>231</v>
      </c>
      <c r="B108" s="57"/>
      <c r="C108" s="57"/>
      <c r="D108" s="57"/>
      <c r="E108" s="57"/>
      <c r="F108" s="57"/>
      <c r="G108" s="57"/>
      <c r="H108" s="57"/>
      <c r="I108" s="57"/>
      <c r="J108" s="29">
        <v>1046757</v>
      </c>
      <c r="K108" s="28"/>
      <c r="L108" s="28"/>
      <c r="M108" s="28"/>
      <c r="N108" s="28"/>
      <c r="O108" s="29">
        <v>1264.83</v>
      </c>
      <c r="P108" s="28"/>
      <c r="Q108" s="29">
        <v>8412.94</v>
      </c>
    </row>
    <row r="109" spans="1:17">
      <c r="A109" s="56" t="s">
        <v>232</v>
      </c>
      <c r="B109" s="57"/>
      <c r="C109" s="57"/>
      <c r="D109" s="57"/>
      <c r="E109" s="57"/>
      <c r="F109" s="57"/>
      <c r="G109" s="57"/>
      <c r="H109" s="57"/>
      <c r="I109" s="57"/>
      <c r="J109" s="29">
        <v>568158</v>
      </c>
      <c r="K109" s="28"/>
      <c r="L109" s="28"/>
      <c r="M109" s="28"/>
      <c r="N109" s="28"/>
      <c r="O109" s="28"/>
      <c r="P109" s="28"/>
      <c r="Q109" s="28"/>
    </row>
    <row r="110" spans="1:17">
      <c r="A110" s="56" t="s">
        <v>233</v>
      </c>
      <c r="B110" s="57"/>
      <c r="C110" s="57"/>
      <c r="D110" s="57"/>
      <c r="E110" s="57"/>
      <c r="F110" s="57"/>
      <c r="G110" s="57"/>
      <c r="H110" s="57"/>
      <c r="I110" s="57"/>
      <c r="J110" s="29">
        <v>49889</v>
      </c>
      <c r="K110" s="28"/>
      <c r="L110" s="28"/>
      <c r="M110" s="28"/>
      <c r="N110" s="28"/>
      <c r="O110" s="29">
        <v>1826.24</v>
      </c>
      <c r="P110" s="28"/>
      <c r="Q110" s="29">
        <v>86.51</v>
      </c>
    </row>
    <row r="111" spans="1:17">
      <c r="A111" s="56" t="s">
        <v>234</v>
      </c>
      <c r="B111" s="57"/>
      <c r="C111" s="57"/>
      <c r="D111" s="57"/>
      <c r="E111" s="57"/>
      <c r="F111" s="57"/>
      <c r="G111" s="57"/>
      <c r="H111" s="57"/>
      <c r="I111" s="57"/>
      <c r="J111" s="29">
        <v>318924</v>
      </c>
      <c r="K111" s="28"/>
      <c r="L111" s="28"/>
      <c r="M111" s="28"/>
      <c r="N111" s="28"/>
      <c r="O111" s="29">
        <v>476.08</v>
      </c>
      <c r="P111" s="28"/>
      <c r="Q111" s="29">
        <v>132.9</v>
      </c>
    </row>
    <row r="112" spans="1:17">
      <c r="A112" s="56" t="s">
        <v>235</v>
      </c>
      <c r="B112" s="57"/>
      <c r="C112" s="57"/>
      <c r="D112" s="57"/>
      <c r="E112" s="57"/>
      <c r="F112" s="57"/>
      <c r="G112" s="57"/>
      <c r="H112" s="57"/>
      <c r="I112" s="57"/>
      <c r="J112" s="29">
        <v>80187</v>
      </c>
      <c r="K112" s="28"/>
      <c r="L112" s="28"/>
      <c r="M112" s="28"/>
      <c r="N112" s="28"/>
      <c r="O112" s="29">
        <v>540.76</v>
      </c>
      <c r="P112" s="28"/>
      <c r="Q112" s="29">
        <v>217.73</v>
      </c>
    </row>
    <row r="113" spans="1:17">
      <c r="A113" s="56" t="s">
        <v>236</v>
      </c>
      <c r="B113" s="57"/>
      <c r="C113" s="57"/>
      <c r="D113" s="57"/>
      <c r="E113" s="57"/>
      <c r="F113" s="57"/>
      <c r="G113" s="57"/>
      <c r="H113" s="57"/>
      <c r="I113" s="57"/>
      <c r="J113" s="29">
        <v>468</v>
      </c>
      <c r="K113" s="28"/>
      <c r="L113" s="28"/>
      <c r="M113" s="28"/>
      <c r="N113" s="28"/>
      <c r="O113" s="29">
        <v>29.76</v>
      </c>
      <c r="P113" s="28"/>
      <c r="Q113" s="28"/>
    </row>
    <row r="114" spans="1:17">
      <c r="A114" s="56" t="s">
        <v>237</v>
      </c>
      <c r="B114" s="57"/>
      <c r="C114" s="57"/>
      <c r="D114" s="57"/>
      <c r="E114" s="57"/>
      <c r="F114" s="57"/>
      <c r="G114" s="57"/>
      <c r="H114" s="57"/>
      <c r="I114" s="57"/>
      <c r="J114" s="29">
        <v>197846</v>
      </c>
      <c r="K114" s="28"/>
      <c r="L114" s="28"/>
      <c r="M114" s="28"/>
      <c r="N114" s="28"/>
      <c r="O114" s="29">
        <v>145.55000000000001</v>
      </c>
      <c r="P114" s="28"/>
      <c r="Q114" s="29">
        <v>107.38</v>
      </c>
    </row>
    <row r="115" spans="1:17">
      <c r="A115" s="56" t="s">
        <v>238</v>
      </c>
      <c r="B115" s="57"/>
      <c r="C115" s="57"/>
      <c r="D115" s="57"/>
      <c r="E115" s="57"/>
      <c r="F115" s="57"/>
      <c r="G115" s="57"/>
      <c r="H115" s="57"/>
      <c r="I115" s="57"/>
      <c r="J115" s="29">
        <v>5446</v>
      </c>
      <c r="K115" s="28"/>
      <c r="L115" s="28"/>
      <c r="M115" s="28"/>
      <c r="N115" s="28"/>
      <c r="O115" s="29">
        <v>22.91</v>
      </c>
      <c r="P115" s="28"/>
      <c r="Q115" s="29">
        <v>0.06</v>
      </c>
    </row>
    <row r="116" spans="1:17">
      <c r="A116" s="56" t="s">
        <v>239</v>
      </c>
      <c r="B116" s="57"/>
      <c r="C116" s="57"/>
      <c r="D116" s="57"/>
      <c r="E116" s="57"/>
      <c r="F116" s="57"/>
      <c r="G116" s="57"/>
      <c r="H116" s="57"/>
      <c r="I116" s="57"/>
      <c r="J116" s="29">
        <v>1162</v>
      </c>
      <c r="K116" s="28"/>
      <c r="L116" s="28"/>
      <c r="M116" s="28"/>
      <c r="N116" s="28"/>
      <c r="O116" s="29">
        <v>14.42</v>
      </c>
      <c r="P116" s="28"/>
      <c r="Q116" s="28"/>
    </row>
    <row r="117" spans="1:17">
      <c r="A117" s="56" t="s">
        <v>36</v>
      </c>
      <c r="B117" s="57"/>
      <c r="C117" s="57"/>
      <c r="D117" s="57"/>
      <c r="E117" s="57"/>
      <c r="F117" s="57"/>
      <c r="G117" s="57"/>
      <c r="H117" s="57"/>
      <c r="I117" s="57"/>
      <c r="J117" s="29">
        <v>2268837</v>
      </c>
      <c r="K117" s="28"/>
      <c r="L117" s="28"/>
      <c r="M117" s="28"/>
      <c r="N117" s="28"/>
      <c r="O117" s="29">
        <v>4320.55</v>
      </c>
      <c r="P117" s="28"/>
      <c r="Q117" s="29">
        <v>8957.52</v>
      </c>
    </row>
    <row r="118" spans="1:17">
      <c r="A118" s="56" t="s">
        <v>37</v>
      </c>
      <c r="B118" s="57"/>
      <c r="C118" s="57"/>
      <c r="D118" s="57"/>
      <c r="E118" s="57"/>
      <c r="F118" s="57"/>
      <c r="G118" s="57"/>
      <c r="H118" s="57"/>
      <c r="I118" s="57"/>
      <c r="J118" s="28"/>
      <c r="K118" s="28"/>
      <c r="L118" s="28"/>
      <c r="M118" s="28"/>
      <c r="N118" s="28"/>
      <c r="O118" s="28"/>
      <c r="P118" s="28"/>
      <c r="Q118" s="28"/>
    </row>
    <row r="119" spans="1:17">
      <c r="A119" s="56" t="s">
        <v>38</v>
      </c>
      <c r="B119" s="57"/>
      <c r="C119" s="57"/>
      <c r="D119" s="57"/>
      <c r="E119" s="57"/>
      <c r="F119" s="57"/>
      <c r="G119" s="57"/>
      <c r="H119" s="57"/>
      <c r="I119" s="57"/>
      <c r="J119" s="29">
        <v>497342</v>
      </c>
      <c r="K119" s="28"/>
      <c r="L119" s="28"/>
      <c r="M119" s="28"/>
      <c r="N119" s="28"/>
      <c r="O119" s="28"/>
      <c r="P119" s="28"/>
      <c r="Q119" s="28"/>
    </row>
    <row r="120" spans="1:17">
      <c r="A120" s="56" t="s">
        <v>39</v>
      </c>
      <c r="B120" s="57"/>
      <c r="C120" s="57"/>
      <c r="D120" s="57"/>
      <c r="E120" s="57"/>
      <c r="F120" s="57"/>
      <c r="G120" s="57"/>
      <c r="H120" s="57"/>
      <c r="I120" s="57"/>
      <c r="J120" s="29">
        <v>1523142</v>
      </c>
      <c r="K120" s="28"/>
      <c r="L120" s="28"/>
      <c r="M120" s="28"/>
      <c r="N120" s="28"/>
      <c r="O120" s="28"/>
      <c r="P120" s="28"/>
      <c r="Q120" s="28"/>
    </row>
    <row r="121" spans="1:17">
      <c r="A121" s="56" t="s">
        <v>40</v>
      </c>
      <c r="B121" s="57"/>
      <c r="C121" s="57"/>
      <c r="D121" s="57"/>
      <c r="E121" s="57"/>
      <c r="F121" s="57"/>
      <c r="G121" s="57"/>
      <c r="H121" s="57"/>
      <c r="I121" s="57"/>
      <c r="J121" s="29">
        <v>144719</v>
      </c>
      <c r="K121" s="28"/>
      <c r="L121" s="28"/>
      <c r="M121" s="28"/>
      <c r="N121" s="28"/>
      <c r="O121" s="28"/>
      <c r="P121" s="28"/>
      <c r="Q121" s="28"/>
    </row>
    <row r="122" spans="1:17">
      <c r="A122" s="56" t="s">
        <v>41</v>
      </c>
      <c r="B122" s="57"/>
      <c r="C122" s="57"/>
      <c r="D122" s="57"/>
      <c r="E122" s="57"/>
      <c r="F122" s="57"/>
      <c r="G122" s="57"/>
      <c r="H122" s="57"/>
      <c r="I122" s="57"/>
      <c r="J122" s="29">
        <v>139734</v>
      </c>
      <c r="K122" s="28"/>
      <c r="L122" s="28"/>
      <c r="M122" s="28"/>
      <c r="N122" s="28"/>
      <c r="O122" s="28"/>
      <c r="P122" s="28"/>
      <c r="Q122" s="28"/>
    </row>
    <row r="123" spans="1:17">
      <c r="A123" s="56" t="s">
        <v>42</v>
      </c>
      <c r="B123" s="57"/>
      <c r="C123" s="57"/>
      <c r="D123" s="57"/>
      <c r="E123" s="57"/>
      <c r="F123" s="57"/>
      <c r="G123" s="57"/>
      <c r="H123" s="57"/>
      <c r="I123" s="57"/>
      <c r="J123" s="29">
        <v>77093</v>
      </c>
      <c r="K123" s="28"/>
      <c r="L123" s="28"/>
      <c r="M123" s="28"/>
      <c r="N123" s="28"/>
      <c r="O123" s="28"/>
      <c r="P123" s="28"/>
      <c r="Q123" s="28"/>
    </row>
    <row r="124" spans="1:17">
      <c r="A124" s="58" t="s">
        <v>43</v>
      </c>
      <c r="B124" s="57"/>
      <c r="C124" s="57"/>
      <c r="D124" s="57"/>
      <c r="E124" s="57"/>
      <c r="F124" s="57"/>
      <c r="G124" s="57"/>
      <c r="H124" s="57"/>
      <c r="I124" s="57"/>
      <c r="J124" s="30">
        <v>2268837</v>
      </c>
      <c r="K124" s="28"/>
      <c r="L124" s="28"/>
      <c r="M124" s="28"/>
      <c r="N124" s="28"/>
      <c r="O124" s="30">
        <v>4320.55</v>
      </c>
      <c r="P124" s="28"/>
      <c r="Q124" s="30">
        <v>8957.52</v>
      </c>
    </row>
    <row r="125" spans="1:17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1:17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1:17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1:17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</sheetData>
  <mergeCells count="49"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77:Q77"/>
    <mergeCell ref="A78:Q78"/>
    <mergeCell ref="A79:Q79"/>
    <mergeCell ref="A104:I104"/>
    <mergeCell ref="A105:I105"/>
    <mergeCell ref="A106:I106"/>
    <mergeCell ref="A26:Q26"/>
    <mergeCell ref="A44:Q44"/>
    <mergeCell ref="A45:Q45"/>
    <mergeCell ref="A60:Q60"/>
    <mergeCell ref="A75:Q75"/>
    <mergeCell ref="A76:Q76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E6:K6"/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"/>
  <sheetViews>
    <sheetView workbookViewId="0">
      <selection activeCell="A20" sqref="A20"/>
    </sheetView>
  </sheetViews>
  <sheetFormatPr defaultRowHeight="12.75"/>
  <cols>
    <col min="1" max="1" width="26.7109375" customWidth="1"/>
    <col min="2" max="2" width="18.140625" customWidth="1"/>
    <col min="3" max="3" width="13.140625" customWidth="1"/>
    <col min="4" max="4" width="11.140625" customWidth="1"/>
    <col min="5" max="5" width="13.7109375" customWidth="1"/>
    <col min="6" max="6" width="11.5703125" customWidth="1"/>
    <col min="7" max="7" width="13" customWidth="1"/>
    <col min="8" max="8" width="14.5703125" customWidth="1"/>
    <col min="9" max="9" width="11.28515625" customWidth="1"/>
    <col min="10" max="10" width="11.7109375" customWidth="1"/>
    <col min="11" max="12" width="13" customWidth="1"/>
    <col min="13" max="13" width="13.85546875" customWidth="1"/>
    <col min="14" max="14" width="15.42578125" customWidth="1"/>
    <col min="15" max="15" width="15.85546875" customWidth="1"/>
    <col min="16" max="16" width="14.42578125" customWidth="1"/>
  </cols>
  <sheetData>
    <row r="1" spans="1:16">
      <c r="O1" s="43" t="s">
        <v>74</v>
      </c>
    </row>
    <row r="2" spans="1:16">
      <c r="O2" s="43" t="s">
        <v>75</v>
      </c>
    </row>
    <row r="3" spans="1:16">
      <c r="O3" s="43"/>
    </row>
    <row r="4" spans="1:16" s="44" customFormat="1" ht="15.75">
      <c r="A4" s="65" t="s">
        <v>76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</row>
    <row r="5" spans="1:16" s="44" customFormat="1" ht="15.75">
      <c r="A5" s="45"/>
      <c r="B5" s="45"/>
      <c r="C5" s="45"/>
      <c r="D5" s="45"/>
      <c r="E5" s="45"/>
      <c r="F5" s="45"/>
      <c r="G5" s="46" t="s">
        <v>77</v>
      </c>
      <c r="H5" s="46"/>
      <c r="I5" s="46"/>
      <c r="J5" s="46"/>
      <c r="K5" s="45"/>
      <c r="L5" s="45"/>
      <c r="M5" s="45"/>
      <c r="N5" s="45"/>
      <c r="O5" s="45"/>
      <c r="P5" s="45"/>
    </row>
    <row r="6" spans="1:16" s="44" customFormat="1" ht="15.75">
      <c r="A6" s="66" t="s">
        <v>241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7" spans="1:16" s="44" customFormat="1" ht="15.75">
      <c r="A7" s="67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</row>
    <row r="8" spans="1:16">
      <c r="P8" s="31" t="s">
        <v>78</v>
      </c>
    </row>
    <row r="9" spans="1:16" s="53" customFormat="1" ht="127.5">
      <c r="A9" s="77" t="s">
        <v>50</v>
      </c>
      <c r="B9" s="77" t="s">
        <v>51</v>
      </c>
      <c r="C9" s="77" t="s">
        <v>52</v>
      </c>
      <c r="D9" s="77" t="s">
        <v>53</v>
      </c>
      <c r="E9" s="77" t="s">
        <v>54</v>
      </c>
      <c r="F9" s="78" t="s">
        <v>55</v>
      </c>
      <c r="G9" s="78" t="s">
        <v>56</v>
      </c>
      <c r="H9" s="78" t="s">
        <v>243</v>
      </c>
      <c r="I9" s="78" t="s">
        <v>57</v>
      </c>
      <c r="J9" s="78" t="s">
        <v>58</v>
      </c>
      <c r="K9" s="78" t="s">
        <v>59</v>
      </c>
      <c r="L9" s="79" t="s">
        <v>60</v>
      </c>
      <c r="M9" s="80" t="s">
        <v>61</v>
      </c>
      <c r="N9" s="80" t="s">
        <v>244</v>
      </c>
      <c r="O9" s="81" t="s">
        <v>62</v>
      </c>
      <c r="P9" s="77" t="s">
        <v>63</v>
      </c>
    </row>
    <row r="10" spans="1:16" s="52" customFormat="1" ht="78.75">
      <c r="A10" s="39" t="s">
        <v>246</v>
      </c>
      <c r="B10" s="82" t="s">
        <v>245</v>
      </c>
      <c r="C10" s="83">
        <f>D10+E10</f>
        <v>2268837</v>
      </c>
      <c r="D10" s="83">
        <v>0</v>
      </c>
      <c r="E10" s="84">
        <f>'5294 СМ-1 ЛС-1'!J124</f>
        <v>2268837</v>
      </c>
      <c r="F10" s="85">
        <f>E10*4.5%</f>
        <v>102097.66499999999</v>
      </c>
      <c r="G10" s="85">
        <f>E10+F10</f>
        <v>2370934.665</v>
      </c>
      <c r="H10" s="85">
        <f>G10*1.06615</f>
        <v>2527771.9930897499</v>
      </c>
      <c r="I10" s="85">
        <f>G10*2.5%</f>
        <v>59273.366625000002</v>
      </c>
      <c r="J10" s="85">
        <f>G10*10%</f>
        <v>237093.46650000001</v>
      </c>
      <c r="K10" s="85">
        <f>H10+I10+J10</f>
        <v>2824138.8262147498</v>
      </c>
      <c r="L10" s="85">
        <f>(D10+K10)*0.03</f>
        <v>84724.164786442489</v>
      </c>
      <c r="M10" s="85">
        <f>D10+K10+L10</f>
        <v>2908862.9910011925</v>
      </c>
      <c r="N10" s="85">
        <f>H10*1.03*6.2+((I10+J10)*1.03*6.05)+D10*1.03*3.82</f>
        <v>17989161.868489582</v>
      </c>
      <c r="O10" s="85">
        <f>N10</f>
        <v>17989161.868489582</v>
      </c>
      <c r="P10" s="85">
        <f>O10</f>
        <v>17989161.868489582</v>
      </c>
    </row>
    <row r="11" spans="1:16" s="52" customFormat="1" ht="15.75">
      <c r="A11" s="86" t="s">
        <v>64</v>
      </c>
      <c r="B11" s="85"/>
      <c r="C11" s="88">
        <f t="shared" ref="B11:E11" si="0">SUM(C10:C10)</f>
        <v>2268837</v>
      </c>
      <c r="D11" s="85">
        <f t="shared" si="0"/>
        <v>0</v>
      </c>
      <c r="E11" s="85">
        <f t="shared" si="0"/>
        <v>2268837</v>
      </c>
      <c r="F11" s="85">
        <f>SUM(F10:F10)</f>
        <v>102097.66499999999</v>
      </c>
      <c r="G11" s="85">
        <f>SUM(G10:G10)</f>
        <v>2370934.665</v>
      </c>
      <c r="H11" s="85">
        <f>SUM(H10:H10)</f>
        <v>2527771.9930897499</v>
      </c>
      <c r="I11" s="85">
        <f>SUM(I10:I10)</f>
        <v>59273.366625000002</v>
      </c>
      <c r="J11" s="85">
        <f>SUM(J10:J10)</f>
        <v>237093.46650000001</v>
      </c>
      <c r="K11" s="85">
        <f>SUM(K10:K10)</f>
        <v>2824138.8262147498</v>
      </c>
      <c r="L11" s="85">
        <f>SUM(L10:L10)</f>
        <v>84724.164786442489</v>
      </c>
      <c r="M11" s="85">
        <f>SUM(M10:M10)</f>
        <v>2908862.9910011925</v>
      </c>
      <c r="N11" s="85">
        <f>SUM(N10:N10)</f>
        <v>17989161.868489582</v>
      </c>
      <c r="O11" s="85">
        <f>SUM(O10:O10)</f>
        <v>17989161.868489582</v>
      </c>
      <c r="P11" s="85">
        <f>SUM(P10:P10)</f>
        <v>17989161.868489582</v>
      </c>
    </row>
    <row r="12" spans="1:16" s="52" customFormat="1" ht="15.75">
      <c r="A12" s="86" t="s">
        <v>65</v>
      </c>
      <c r="B12" s="82"/>
      <c r="C12" s="89">
        <f>C11*0.18</f>
        <v>408390.66</v>
      </c>
      <c r="D12" s="87"/>
      <c r="E12" s="84"/>
      <c r="F12" s="85"/>
      <c r="G12" s="85"/>
      <c r="H12" s="85"/>
      <c r="I12" s="85"/>
      <c r="J12" s="85"/>
      <c r="K12" s="85"/>
      <c r="L12" s="85"/>
      <c r="M12" s="85"/>
      <c r="N12" s="85"/>
      <c r="O12" s="85">
        <f>O11*0.18</f>
        <v>3238049.1363281244</v>
      </c>
      <c r="P12" s="85">
        <f>P11*0.18</f>
        <v>3238049.1363281244</v>
      </c>
    </row>
    <row r="13" spans="1:16" s="52" customFormat="1" ht="15.75">
      <c r="A13" s="86" t="s">
        <v>66</v>
      </c>
      <c r="B13" s="82"/>
      <c r="C13" s="89">
        <f>SUM(C11:C12)</f>
        <v>2677227.66</v>
      </c>
      <c r="D13" s="87"/>
      <c r="E13" s="84"/>
      <c r="F13" s="85"/>
      <c r="G13" s="85"/>
      <c r="H13" s="85"/>
      <c r="I13" s="85"/>
      <c r="J13" s="85"/>
      <c r="K13" s="85"/>
      <c r="L13" s="85"/>
      <c r="M13" s="85"/>
      <c r="N13" s="85"/>
      <c r="O13" s="85">
        <f>O11+O12</f>
        <v>21227211.004817706</v>
      </c>
      <c r="P13" s="85">
        <f>P11+P12</f>
        <v>21227211.004817706</v>
      </c>
    </row>
  </sheetData>
  <mergeCells count="3">
    <mergeCell ref="A4:P4"/>
    <mergeCell ref="A6:P6"/>
    <mergeCell ref="A7:P7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2"/>
  <sheetViews>
    <sheetView workbookViewId="0">
      <selection activeCell="C16" sqref="C16"/>
    </sheetView>
  </sheetViews>
  <sheetFormatPr defaultRowHeight="12.75"/>
  <cols>
    <col min="1" max="1" width="35.42578125" customWidth="1"/>
    <col min="2" max="2" width="18.5703125" style="35" customWidth="1"/>
    <col min="3" max="3" width="20.85546875" style="35" customWidth="1"/>
    <col min="4" max="4" width="18.140625" customWidth="1"/>
  </cols>
  <sheetData>
    <row r="1" spans="1:4">
      <c r="A1" s="32"/>
      <c r="B1" s="33"/>
      <c r="C1" s="33"/>
      <c r="D1" s="34" t="s">
        <v>67</v>
      </c>
    </row>
    <row r="2" spans="1:4">
      <c r="A2" s="32"/>
      <c r="B2" s="33"/>
      <c r="C2" s="33"/>
      <c r="D2" s="34"/>
    </row>
    <row r="3" spans="1:4">
      <c r="A3" s="32"/>
      <c r="B3" s="33"/>
      <c r="C3" s="33"/>
      <c r="D3" s="34"/>
    </row>
    <row r="4" spans="1:4">
      <c r="A4" s="32"/>
      <c r="B4" s="33"/>
      <c r="C4" s="33"/>
      <c r="D4" s="34"/>
    </row>
    <row r="6" spans="1:4" ht="15">
      <c r="A6" s="68" t="s">
        <v>68</v>
      </c>
      <c r="B6" s="68"/>
      <c r="C6" s="68"/>
      <c r="D6" s="68"/>
    </row>
    <row r="7" spans="1:4">
      <c r="A7" s="32"/>
      <c r="B7" s="33"/>
      <c r="C7" s="33"/>
      <c r="D7" s="36" t="s">
        <v>69</v>
      </c>
    </row>
    <row r="8" spans="1:4" ht="68.25" customHeight="1">
      <c r="A8" s="37" t="s">
        <v>70</v>
      </c>
      <c r="B8" s="38" t="s">
        <v>71</v>
      </c>
      <c r="C8" s="38" t="s">
        <v>72</v>
      </c>
      <c r="D8" s="37" t="s">
        <v>73</v>
      </c>
    </row>
    <row r="9" spans="1:4" ht="47.25">
      <c r="A9" s="39" t="str">
        <f>'Таблица 1'!A10</f>
        <v>Покрытие автомобильной дороги, Автомобильная дорога ствол 14РЭШ - площадка шх. 11В, 15 В</v>
      </c>
      <c r="B9" s="40">
        <f>'Таблица 1'!E10</f>
        <v>2268837</v>
      </c>
      <c r="C9" s="40">
        <f>'Таблица 1'!P10</f>
        <v>17989161.868489582</v>
      </c>
      <c r="D9" s="41" t="str">
        <f>'Таблица 1'!B10</f>
        <v>5294 СМ-1 ЛС-1 (1 этап)</v>
      </c>
    </row>
    <row r="10" spans="1:4" ht="15.75">
      <c r="A10" s="39" t="s">
        <v>64</v>
      </c>
      <c r="B10" s="40">
        <f>SUM(B9:B9)</f>
        <v>2268837</v>
      </c>
      <c r="C10" s="40">
        <f>SUM(C9:C9)</f>
        <v>17989161.868489582</v>
      </c>
      <c r="D10" s="42"/>
    </row>
    <row r="11" spans="1:4" ht="15.75">
      <c r="A11" s="42" t="s">
        <v>65</v>
      </c>
      <c r="B11" s="40">
        <f>B10*0.18</f>
        <v>408390.66</v>
      </c>
      <c r="C11" s="40">
        <f>C10*0.18</f>
        <v>3238049.1363281244</v>
      </c>
      <c r="D11" s="42"/>
    </row>
    <row r="12" spans="1:4" ht="15.75">
      <c r="A12" s="42" t="s">
        <v>66</v>
      </c>
      <c r="B12" s="40">
        <f>B11+B10</f>
        <v>2677227.66</v>
      </c>
      <c r="C12" s="40">
        <f>C11+C10</f>
        <v>21227211.004817706</v>
      </c>
      <c r="D12" s="42"/>
    </row>
  </sheetData>
  <mergeCells count="1">
    <mergeCell ref="A6:D6"/>
  </mergeCells>
  <printOptions horizontalCentered="1"/>
  <pageMargins left="0.70866141732283472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5294 СМ-1 ЛС-1</vt:lpstr>
      <vt:lpstr>Таблица 1</vt:lpstr>
      <vt:lpstr>Таблица 2</vt:lpstr>
      <vt:lpstr>'5294 СМ-1 ЛС-1'!Constr</vt:lpstr>
      <vt:lpstr>'5294 СМ-1 ЛС-1'!FOT</vt:lpstr>
      <vt:lpstr>'5294 СМ-1 ЛС-1'!Ind</vt:lpstr>
      <vt:lpstr>'5294 СМ-1 ЛС-1'!Obj</vt:lpstr>
      <vt:lpstr>'5294 СМ-1 ЛС-1'!Obosn</vt:lpstr>
      <vt:lpstr>'5294 СМ-1 ЛС-1'!SmPr</vt:lpstr>
      <vt:lpstr>'5294 СМ-1 ЛС-1'!Заголовки_для_печати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Bakulina</dc:creator>
  <cp:lastModifiedBy>Фокин Сергей Евгеньевич</cp:lastModifiedBy>
  <cp:lastPrinted>2012-07-08T23:58:18Z</cp:lastPrinted>
  <dcterms:created xsi:type="dcterms:W3CDTF">2002-02-11T05:58:42Z</dcterms:created>
  <dcterms:modified xsi:type="dcterms:W3CDTF">2012-07-08T23:59:41Z</dcterms:modified>
</cp:coreProperties>
</file>